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45" yWindow="240" windowWidth="19320" windowHeight="5295" tabRatio="843"/>
  </bookViews>
  <sheets>
    <sheet name="WALL THICKNESS" sheetId="27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'WALL THICKNESS'!$A$1:$Y$84</definedName>
    <definedName name="_xlnm.Print_Titles" localSheetId="0">'WALL THICKNESS'!$1:$9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calcChain.xml><?xml version="1.0" encoding="utf-8"?>
<calcChain xmlns="http://schemas.openxmlformats.org/spreadsheetml/2006/main">
  <c r="V75" i="27" l="1"/>
  <c r="R67" i="27" l="1"/>
  <c r="Q67" i="27"/>
  <c r="F67" i="27"/>
  <c r="O67" i="27" s="1"/>
  <c r="P67" i="27" s="1"/>
  <c r="T67" i="27" s="1"/>
  <c r="V67" i="27" s="1"/>
  <c r="D67" i="27"/>
  <c r="R66" i="27"/>
  <c r="Q66" i="27"/>
  <c r="F66" i="27"/>
  <c r="O66" i="27" s="1"/>
  <c r="P66" i="27" s="1"/>
  <c r="T66" i="27" s="1"/>
  <c r="V66" i="27" s="1"/>
  <c r="D66" i="27"/>
  <c r="R65" i="27"/>
  <c r="Q65" i="27"/>
  <c r="F65" i="27"/>
  <c r="O65" i="27" s="1"/>
  <c r="P65" i="27" s="1"/>
  <c r="T65" i="27" s="1"/>
  <c r="V65" i="27" s="1"/>
  <c r="D65" i="27"/>
  <c r="R64" i="27"/>
  <c r="Q64" i="27"/>
  <c r="F64" i="27"/>
  <c r="O64" i="27" s="1"/>
  <c r="P64" i="27" s="1"/>
  <c r="T64" i="27" s="1"/>
  <c r="V64" i="27" s="1"/>
  <c r="D64" i="27"/>
  <c r="R63" i="27"/>
  <c r="Q63" i="27"/>
  <c r="F63" i="27"/>
  <c r="O63" i="27" s="1"/>
  <c r="P63" i="27" s="1"/>
  <c r="T63" i="27" s="1"/>
  <c r="V63" i="27" s="1"/>
  <c r="D63" i="27"/>
  <c r="R62" i="27"/>
  <c r="Q62" i="27"/>
  <c r="F62" i="27"/>
  <c r="O62" i="27" s="1"/>
  <c r="P62" i="27" s="1"/>
  <c r="T62" i="27" s="1"/>
  <c r="V62" i="27" s="1"/>
  <c r="D62" i="27"/>
  <c r="R61" i="27"/>
  <c r="Q61" i="27"/>
  <c r="F61" i="27"/>
  <c r="O61" i="27" s="1"/>
  <c r="P61" i="27" s="1"/>
  <c r="T61" i="27" s="1"/>
  <c r="V61" i="27" s="1"/>
  <c r="D61" i="27"/>
  <c r="R60" i="27"/>
  <c r="Q60" i="27"/>
  <c r="F60" i="27"/>
  <c r="O60" i="27" s="1"/>
  <c r="P60" i="27" s="1"/>
  <c r="T60" i="27" s="1"/>
  <c r="V60" i="27" s="1"/>
  <c r="D60" i="27"/>
  <c r="R59" i="27"/>
  <c r="Q59" i="27"/>
  <c r="F59" i="27"/>
  <c r="O59" i="27" s="1"/>
  <c r="P59" i="27" s="1"/>
  <c r="T59" i="27" s="1"/>
  <c r="V59" i="27" s="1"/>
  <c r="D59" i="27"/>
  <c r="R58" i="27"/>
  <c r="Q58" i="27"/>
  <c r="F58" i="27"/>
  <c r="O58" i="27" s="1"/>
  <c r="P58" i="27" s="1"/>
  <c r="T58" i="27" s="1"/>
  <c r="V58" i="27" s="1"/>
  <c r="D58" i="27"/>
  <c r="R24" i="27" l="1"/>
  <c r="Q24" i="27"/>
  <c r="F24" i="27"/>
  <c r="O24" i="27" s="1"/>
  <c r="P24" i="27" s="1"/>
  <c r="T24" i="27" s="1"/>
  <c r="V24" i="27" s="1"/>
  <c r="D24" i="27"/>
  <c r="R23" i="27"/>
  <c r="Q23" i="27"/>
  <c r="F23" i="27"/>
  <c r="O23" i="27" s="1"/>
  <c r="P23" i="27" s="1"/>
  <c r="T23" i="27" s="1"/>
  <c r="V23" i="27" s="1"/>
  <c r="D23" i="27"/>
  <c r="R22" i="27"/>
  <c r="Q22" i="27"/>
  <c r="F22" i="27"/>
  <c r="O22" i="27" s="1"/>
  <c r="P22" i="27" s="1"/>
  <c r="T22" i="27" s="1"/>
  <c r="V22" i="27" s="1"/>
  <c r="D22" i="27"/>
  <c r="R21" i="27"/>
  <c r="Q21" i="27"/>
  <c r="F21" i="27"/>
  <c r="O21" i="27" s="1"/>
  <c r="P21" i="27" s="1"/>
  <c r="T21" i="27" s="1"/>
  <c r="V21" i="27" s="1"/>
  <c r="D21" i="27"/>
  <c r="R20" i="27"/>
  <c r="Q20" i="27"/>
  <c r="F20" i="27"/>
  <c r="O20" i="27" s="1"/>
  <c r="P20" i="27" s="1"/>
  <c r="T20" i="27" s="1"/>
  <c r="V20" i="27" s="1"/>
  <c r="D20" i="27"/>
  <c r="R19" i="27"/>
  <c r="Q19" i="27"/>
  <c r="F19" i="27"/>
  <c r="O19" i="27" s="1"/>
  <c r="P19" i="27" s="1"/>
  <c r="T19" i="27" s="1"/>
  <c r="V19" i="27" s="1"/>
  <c r="D19" i="27"/>
  <c r="R18" i="27"/>
  <c r="Q18" i="27"/>
  <c r="F18" i="27"/>
  <c r="O18" i="27" s="1"/>
  <c r="P18" i="27" s="1"/>
  <c r="T18" i="27" s="1"/>
  <c r="V18" i="27" s="1"/>
  <c r="D18" i="27"/>
  <c r="R17" i="27"/>
  <c r="Q17" i="27"/>
  <c r="F17" i="27"/>
  <c r="O17" i="27" s="1"/>
  <c r="P17" i="27" s="1"/>
  <c r="T17" i="27" s="1"/>
  <c r="V17" i="27" s="1"/>
  <c r="D17" i="27"/>
  <c r="R16" i="27"/>
  <c r="Q16" i="27"/>
  <c r="F16" i="27"/>
  <c r="O16" i="27" s="1"/>
  <c r="P16" i="27" s="1"/>
  <c r="T16" i="27" s="1"/>
  <c r="V16" i="27" s="1"/>
  <c r="D16" i="27"/>
  <c r="R15" i="27"/>
  <c r="Q15" i="27"/>
  <c r="F15" i="27"/>
  <c r="O15" i="27" s="1"/>
  <c r="P15" i="27" s="1"/>
  <c r="T15" i="27" s="1"/>
  <c r="V15" i="27" s="1"/>
  <c r="D15" i="27"/>
  <c r="R82" i="27" l="1"/>
  <c r="Q82" i="27"/>
  <c r="F82" i="27"/>
  <c r="O82" i="27" s="1"/>
  <c r="P82" i="27" s="1"/>
  <c r="T82" i="27" s="1"/>
  <c r="V82" i="27" s="1"/>
  <c r="D82" i="27"/>
  <c r="R81" i="27"/>
  <c r="Q81" i="27"/>
  <c r="F81" i="27"/>
  <c r="O81" i="27" s="1"/>
  <c r="P81" i="27" s="1"/>
  <c r="T81" i="27" s="1"/>
  <c r="V81" i="27" s="1"/>
  <c r="D81" i="27"/>
  <c r="R80" i="27"/>
  <c r="Q80" i="27"/>
  <c r="F80" i="27"/>
  <c r="O80" i="27" s="1"/>
  <c r="P80" i="27" s="1"/>
  <c r="T80" i="27" s="1"/>
  <c r="V80" i="27" s="1"/>
  <c r="D80" i="27"/>
  <c r="R79" i="27"/>
  <c r="Q79" i="27"/>
  <c r="F79" i="27"/>
  <c r="O79" i="27" s="1"/>
  <c r="P79" i="27" s="1"/>
  <c r="T79" i="27" s="1"/>
  <c r="V79" i="27" s="1"/>
  <c r="D79" i="27"/>
  <c r="R78" i="27"/>
  <c r="Q78" i="27"/>
  <c r="F78" i="27"/>
  <c r="O78" i="27" s="1"/>
  <c r="P78" i="27" s="1"/>
  <c r="T78" i="27" s="1"/>
  <c r="V78" i="27" s="1"/>
  <c r="D78" i="27"/>
  <c r="R77" i="27"/>
  <c r="Q77" i="27"/>
  <c r="F77" i="27"/>
  <c r="O77" i="27" s="1"/>
  <c r="P77" i="27" s="1"/>
  <c r="T77" i="27" s="1"/>
  <c r="V77" i="27" s="1"/>
  <c r="D77" i="27"/>
  <c r="R76" i="27"/>
  <c r="Q76" i="27"/>
  <c r="F76" i="27"/>
  <c r="O76" i="27" s="1"/>
  <c r="P76" i="27" s="1"/>
  <c r="T76" i="27" s="1"/>
  <c r="V76" i="27" s="1"/>
  <c r="D76" i="27"/>
  <c r="R75" i="27"/>
  <c r="Q75" i="27"/>
  <c r="F75" i="27"/>
  <c r="O75" i="27" s="1"/>
  <c r="P75" i="27" s="1"/>
  <c r="T75" i="27" s="1"/>
  <c r="D75" i="27"/>
  <c r="R74" i="27"/>
  <c r="Q74" i="27"/>
  <c r="F74" i="27"/>
  <c r="O74" i="27" s="1"/>
  <c r="P74" i="27" s="1"/>
  <c r="T74" i="27" s="1"/>
  <c r="V74" i="27" s="1"/>
  <c r="D74" i="27"/>
  <c r="R73" i="27"/>
  <c r="Q73" i="27"/>
  <c r="F73" i="27"/>
  <c r="O73" i="27" s="1"/>
  <c r="P73" i="27" s="1"/>
  <c r="T73" i="27" s="1"/>
  <c r="V73" i="27" s="1"/>
  <c r="D73" i="27"/>
  <c r="D30" i="27" l="1"/>
  <c r="F30" i="27"/>
  <c r="O30" i="27" s="1"/>
  <c r="P30" i="27" s="1"/>
  <c r="T30" i="27" s="1"/>
  <c r="V30" i="27" s="1"/>
  <c r="Q30" i="27"/>
  <c r="R30" i="27"/>
  <c r="D31" i="27"/>
  <c r="F31" i="27"/>
  <c r="O31" i="27" s="1"/>
  <c r="P31" i="27" s="1"/>
  <c r="T31" i="27" s="1"/>
  <c r="V31" i="27" s="1"/>
  <c r="Q31" i="27"/>
  <c r="R31" i="27"/>
  <c r="D32" i="27"/>
  <c r="F32" i="27"/>
  <c r="O32" i="27" s="1"/>
  <c r="P32" i="27" s="1"/>
  <c r="T32" i="27" s="1"/>
  <c r="V32" i="27" s="1"/>
  <c r="Q32" i="27"/>
  <c r="R32" i="27"/>
  <c r="D33" i="27"/>
  <c r="F33" i="27"/>
  <c r="O33" i="27" s="1"/>
  <c r="P33" i="27" s="1"/>
  <c r="T33" i="27" s="1"/>
  <c r="V33" i="27" s="1"/>
  <c r="Q33" i="27"/>
  <c r="R33" i="27"/>
  <c r="D34" i="27"/>
  <c r="F34" i="27"/>
  <c r="O34" i="27" s="1"/>
  <c r="P34" i="27" s="1"/>
  <c r="T34" i="27" s="1"/>
  <c r="V34" i="27" s="1"/>
  <c r="Q34" i="27"/>
  <c r="R34" i="27"/>
  <c r="D35" i="27"/>
  <c r="F35" i="27"/>
  <c r="O35" i="27" s="1"/>
  <c r="P35" i="27" s="1"/>
  <c r="T35" i="27" s="1"/>
  <c r="V35" i="27" s="1"/>
  <c r="Q35" i="27"/>
  <c r="R35" i="27"/>
  <c r="D36" i="27"/>
  <c r="F36" i="27"/>
  <c r="O36" i="27" s="1"/>
  <c r="P36" i="27" s="1"/>
  <c r="T36" i="27" s="1"/>
  <c r="V36" i="27" s="1"/>
  <c r="Q36" i="27"/>
  <c r="R36" i="27"/>
  <c r="D37" i="27"/>
  <c r="F37" i="27"/>
  <c r="O37" i="27" s="1"/>
  <c r="P37" i="27" s="1"/>
  <c r="T37" i="27" s="1"/>
  <c r="V37" i="27" s="1"/>
  <c r="Q37" i="27"/>
  <c r="R37" i="27"/>
  <c r="D38" i="27"/>
  <c r="F38" i="27"/>
  <c r="O38" i="27" s="1"/>
  <c r="P38" i="27" s="1"/>
  <c r="T38" i="27" s="1"/>
  <c r="V38" i="27" s="1"/>
  <c r="Q38" i="27"/>
  <c r="R38" i="27"/>
  <c r="D39" i="27"/>
  <c r="F39" i="27"/>
  <c r="O39" i="27" s="1"/>
  <c r="P39" i="27" s="1"/>
  <c r="T39" i="27" s="1"/>
  <c r="V39" i="27" s="1"/>
  <c r="Q39" i="27"/>
  <c r="R39" i="27"/>
  <c r="D45" i="27"/>
  <c r="F45" i="27"/>
  <c r="O45" i="27" s="1"/>
  <c r="P45" i="27" s="1"/>
  <c r="T45" i="27" s="1"/>
  <c r="V45" i="27" s="1"/>
  <c r="Q45" i="27"/>
  <c r="R45" i="27"/>
  <c r="D46" i="27"/>
  <c r="F46" i="27"/>
  <c r="O46" i="27" s="1"/>
  <c r="P46" i="27" s="1"/>
  <c r="T46" i="27" s="1"/>
  <c r="V46" i="27" s="1"/>
  <c r="Q46" i="27"/>
  <c r="R46" i="27"/>
  <c r="D47" i="27"/>
  <c r="F47" i="27"/>
  <c r="O47" i="27" s="1"/>
  <c r="P47" i="27" s="1"/>
  <c r="T47" i="27" s="1"/>
  <c r="V47" i="27" s="1"/>
  <c r="Q47" i="27"/>
  <c r="R47" i="27"/>
  <c r="D48" i="27"/>
  <c r="F48" i="27"/>
  <c r="O48" i="27" s="1"/>
  <c r="P48" i="27" s="1"/>
  <c r="T48" i="27" s="1"/>
  <c r="V48" i="27" s="1"/>
  <c r="Q48" i="27"/>
  <c r="R48" i="27"/>
  <c r="D49" i="27"/>
  <c r="F49" i="27"/>
  <c r="O49" i="27" s="1"/>
  <c r="P49" i="27" s="1"/>
  <c r="T49" i="27" s="1"/>
  <c r="V49" i="27" s="1"/>
  <c r="Q49" i="27"/>
  <c r="R49" i="27"/>
  <c r="D50" i="27"/>
  <c r="F50" i="27"/>
  <c r="O50" i="27" s="1"/>
  <c r="P50" i="27" s="1"/>
  <c r="T50" i="27" s="1"/>
  <c r="V50" i="27" s="1"/>
  <c r="Q50" i="27"/>
  <c r="R50" i="27"/>
  <c r="D51" i="27"/>
  <c r="F51" i="27"/>
  <c r="O51" i="27" s="1"/>
  <c r="P51" i="27" s="1"/>
  <c r="T51" i="27" s="1"/>
  <c r="V51" i="27" s="1"/>
  <c r="Q51" i="27"/>
  <c r="R51" i="27"/>
  <c r="D52" i="27"/>
  <c r="F52" i="27"/>
  <c r="O52" i="27" s="1"/>
  <c r="P52" i="27" s="1"/>
  <c r="T52" i="27" s="1"/>
  <c r="V52" i="27" s="1"/>
  <c r="Q52" i="27"/>
  <c r="R52" i="27"/>
</calcChain>
</file>

<file path=xl/sharedStrings.xml><?xml version="1.0" encoding="utf-8"?>
<sst xmlns="http://schemas.openxmlformats.org/spreadsheetml/2006/main" count="488" uniqueCount="106">
  <si>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</si>
  <si>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</si>
  <si>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</si>
  <si>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</si>
  <si>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</si>
  <si>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</si>
  <si>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</si>
  <si>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</si>
  <si>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</si>
  <si>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</si>
  <si>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</si>
  <si>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</si>
  <si>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WALL THICKNESS CALCULATION REPORT</t>
  </si>
  <si>
    <t>PI</t>
  </si>
  <si>
    <t>RT</t>
  </si>
  <si>
    <t>1½</t>
  </si>
  <si>
    <t>¾</t>
  </si>
  <si>
    <t>½</t>
  </si>
  <si>
    <t>NPS (Inch)</t>
  </si>
  <si>
    <t>Sch</t>
  </si>
  <si>
    <t>c (mm)</t>
  </si>
  <si>
    <t>D/6 (mm)</t>
  </si>
  <si>
    <t>D/6 (Inch)</t>
  </si>
  <si>
    <t>t (mm)</t>
  </si>
  <si>
    <t>t (Inch)</t>
  </si>
  <si>
    <t>E</t>
  </si>
  <si>
    <t>S (Psi)</t>
  </si>
  <si>
    <t>Y (Psi)</t>
  </si>
  <si>
    <t>T (Psi)</t>
  </si>
  <si>
    <t>D (mm)</t>
  </si>
  <si>
    <t>D (Inch)</t>
  </si>
  <si>
    <t>P (Psi)</t>
  </si>
  <si>
    <t>P (Bar)</t>
  </si>
  <si>
    <t>T (°F)</t>
  </si>
  <si>
    <t>T (°C)</t>
  </si>
  <si>
    <t>Size</t>
  </si>
  <si>
    <t>Selected Schedule (ASME B36.10M)</t>
  </si>
  <si>
    <t>Selected Thickness (ASME B36.10M)</t>
  </si>
  <si>
    <t>Min. Requierd Thickness</t>
  </si>
  <si>
    <t>Mill Tolerance</t>
  </si>
  <si>
    <t>Corrosion Allowance</t>
  </si>
  <si>
    <t>D/6</t>
  </si>
  <si>
    <t>Pressure Design Thickness</t>
  </si>
  <si>
    <t>Basic Allowable Stress</t>
  </si>
  <si>
    <t>Specified Min. Yield Strength</t>
  </si>
  <si>
    <t>Specified Min. Tensile Strength</t>
  </si>
  <si>
    <t>Outside Diameter</t>
  </si>
  <si>
    <t>Pressuare</t>
  </si>
  <si>
    <t>Temperature</t>
  </si>
  <si>
    <t>Material</t>
  </si>
  <si>
    <t>SERVICE</t>
  </si>
  <si>
    <t>-</t>
  </si>
  <si>
    <t>PWHT</t>
  </si>
  <si>
    <t>Rev</t>
  </si>
  <si>
    <t>Design Pressure (Bar) (Min. / Max.)</t>
  </si>
  <si>
    <t>Design Temperature (°C) (Min. / Max.)</t>
  </si>
  <si>
    <t>Stress Relief</t>
  </si>
  <si>
    <t>NACE Requirement</t>
  </si>
  <si>
    <t>Flange Rating &amp; Facing</t>
  </si>
  <si>
    <t>Base Material</t>
  </si>
  <si>
    <t>Design Code</t>
  </si>
  <si>
    <t>Line Class</t>
  </si>
  <si>
    <t>Y</t>
  </si>
  <si>
    <t xml:space="preserve">W </t>
  </si>
  <si>
    <t>Temperature Coefficient</t>
  </si>
  <si>
    <t>Weld Joint Strength Reduction Factor</t>
  </si>
  <si>
    <t>Quality Factor</t>
  </si>
  <si>
    <t>ASME B31.3</t>
  </si>
  <si>
    <t>Sch 60</t>
  </si>
  <si>
    <t>Sch 160</t>
  </si>
  <si>
    <t>Sch XXS</t>
  </si>
  <si>
    <t>6 (mm)</t>
  </si>
  <si>
    <t>Sch 40</t>
  </si>
  <si>
    <t>Sch 80</t>
  </si>
  <si>
    <t>3 (mm)</t>
  </si>
  <si>
    <t>ASTM A106 Gr.B</t>
  </si>
  <si>
    <r>
      <t>t</t>
    </r>
    <r>
      <rPr>
        <b/>
        <vertAlign val="subscript"/>
        <sz val="10"/>
        <color theme="1"/>
        <rFont val="Times New Roman"/>
        <family val="1"/>
      </rPr>
      <t>s</t>
    </r>
    <r>
      <rPr>
        <b/>
        <sz val="10"/>
        <color theme="1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</si>
  <si>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color theme="1"/>
        <rFont val="Times New Roman"/>
        <family val="1"/>
      </rPr>
      <t>mil</t>
    </r>
    <r>
      <rPr>
        <b/>
        <sz val="10"/>
        <color theme="1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</si>
  <si>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color theme="1"/>
        <rFont val="Times New Roman"/>
        <family val="1"/>
      </rPr>
      <t>m</t>
    </r>
    <r>
      <rPr>
        <b/>
        <sz val="10"/>
        <color theme="1"/>
        <rFont val="Times New Roman"/>
        <family val="1"/>
      </rPr>
      <t xml:space="preserve"> (mm)</t>
    </r>
  </si>
  <si>
    <t>NACE</t>
  </si>
  <si>
    <t>CN05</t>
  </si>
  <si>
    <t>AN07</t>
  </si>
  <si>
    <r>
      <t xml:space="preserve">
</t>
    </r>
    <r>
      <rPr>
        <b/>
        <sz val="24"/>
        <color theme="1"/>
        <rFont val="Times New Roman"/>
        <family val="1"/>
      </rPr>
      <t>NISOC</t>
    </r>
  </si>
  <si>
    <t>نگهداشت و افزایش تولید میدان نفتی بینک
سطح الارض 
احداث خطوط انتقال گاز/مایعات گازی از ايستگاه تقويت فشار گاز بينك تا ايستگاه تزريق گاز سياهمكان/واحد بهره برداري بينك</t>
  </si>
  <si>
    <t>PPL</t>
  </si>
  <si>
    <t>0002</t>
  </si>
  <si>
    <t>FN07</t>
  </si>
  <si>
    <t>Sch 120</t>
  </si>
  <si>
    <t>Sch 100</t>
  </si>
  <si>
    <t>Killed Carbon Steel</t>
  </si>
  <si>
    <t>CL.600, R.F.</t>
  </si>
  <si>
    <t>CL.150, R.F.</t>
  </si>
  <si>
    <t>CL.300, R.F.</t>
  </si>
  <si>
    <t>AN01</t>
  </si>
  <si>
    <t>Carbon Steel</t>
  </si>
  <si>
    <t>CL.150 - PN 20, R.F.</t>
  </si>
  <si>
    <t>1 (mm)</t>
  </si>
  <si>
    <t>Sch 20</t>
  </si>
  <si>
    <t>FN05</t>
  </si>
  <si>
    <t>Sch.160</t>
  </si>
  <si>
    <t>Sch.80</t>
  </si>
  <si>
    <t>Oily Water</t>
  </si>
  <si>
    <t>Hydrocarbon Gas</t>
  </si>
  <si>
    <t>Condensate Gas</t>
  </si>
  <si>
    <t>Gas</t>
  </si>
  <si>
    <t>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</si>
</sst>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00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Helv"/>
    </font>
    <font>
      <sz val="8"/>
      <name val="Arial MT"/>
    </font>
    <font>
      <sz val="10"/>
      <name val="Arial"/>
      <family val="2"/>
    </font>
    <font>
      <b/>
      <sz val="10"/>
      <name val="B Zar"/>
      <charset val="178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B Zar"/>
      <charset val="178"/>
    </font>
    <font>
      <b/>
      <sz val="16"/>
      <color theme="1"/>
      <name val="B Zar"/>
      <charset val="178"/>
    </font>
    <font>
      <b/>
      <sz val="26"/>
      <color theme="1"/>
      <name val="B Zar"/>
      <charset val="178"/>
    </font>
    <font>
      <b/>
      <sz val="24"/>
      <color theme="1"/>
      <name val="Times New Roman"/>
      <family val="1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1" applyNumberFormat="0" applyFill="0" applyBorder="0" applyAlignment="0" applyProtection="0">
      <protection locked="0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3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70" fontId="5" fillId="0" borderId="2"/>
    <xf numFmtId="0" fontId="2" fillId="0" borderId="0">
      <alignment vertical="center"/>
    </xf>
    <xf numFmtId="0" fontId="6" fillId="0" borderId="3" applyBorder="0" applyAlignment="0">
      <alignment horizontal="left"/>
    </xf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12" fillId="2" borderId="0" xfId="44" applyFont="1" applyFill="1" applyAlignment="1">
      <alignment horizontal="center" vertical="center"/>
    </xf>
    <xf numFmtId="174" fontId="12" fillId="2" borderId="0" xfId="44" applyNumberFormat="1" applyFont="1" applyFill="1" applyAlignment="1">
      <alignment horizontal="center" vertical="center"/>
    </xf>
    <xf numFmtId="0" fontId="4" fillId="2" borderId="2" xfId="44" applyFont="1" applyFill="1" applyBorder="1" applyAlignment="1">
      <alignment horizontal="center" vertical="center"/>
    </xf>
    <xf numFmtId="174" fontId="4" fillId="2" borderId="2" xfId="44" applyNumberFormat="1" applyFont="1" applyFill="1" applyBorder="1" applyAlignment="1">
      <alignment horizontal="center" vertical="center"/>
    </xf>
    <xf numFmtId="0" fontId="13" fillId="2" borderId="2" xfId="44" applyFont="1" applyFill="1" applyBorder="1" applyAlignment="1">
      <alignment horizontal="center" vertical="center"/>
    </xf>
    <xf numFmtId="2" fontId="4" fillId="2" borderId="2" xfId="44" applyNumberFormat="1" applyFont="1" applyFill="1" applyBorder="1" applyAlignment="1">
      <alignment horizontal="center" vertical="center"/>
    </xf>
    <xf numFmtId="0" fontId="14" fillId="2" borderId="2" xfId="44" applyFont="1" applyFill="1" applyBorder="1" applyAlignment="1">
      <alignment horizontal="center" vertical="center"/>
    </xf>
    <xf numFmtId="0" fontId="14" fillId="2" borderId="2" xfId="44" applyFont="1" applyFill="1" applyBorder="1" applyAlignment="1">
      <alignment horizontal="center" vertical="center" wrapText="1"/>
    </xf>
    <xf numFmtId="2" fontId="13" fillId="2" borderId="2" xfId="44" applyNumberFormat="1" applyFont="1" applyFill="1" applyBorder="1" applyAlignment="1">
      <alignment horizontal="center" vertical="center"/>
    </xf>
    <xf numFmtId="0" fontId="19" fillId="2" borderId="0" xfId="44" applyFont="1" applyFill="1" applyAlignment="1">
      <alignment horizontal="center" vertical="center"/>
    </xf>
    <xf numFmtId="0" fontId="20" fillId="2" borderId="2" xfId="44" applyFont="1" applyFill="1" applyBorder="1" applyAlignment="1">
      <alignment horizontal="center" vertical="center"/>
    </xf>
    <xf numFmtId="174" fontId="20" fillId="2" borderId="2" xfId="44" applyNumberFormat="1" applyFont="1" applyFill="1" applyBorder="1" applyAlignment="1">
      <alignment horizontal="center" vertical="center"/>
    </xf>
    <xf numFmtId="10" fontId="20" fillId="2" borderId="2" xfId="44" applyNumberFormat="1" applyFont="1" applyFill="1" applyBorder="1" applyAlignment="1">
      <alignment horizontal="center" vertical="center"/>
    </xf>
    <xf numFmtId="0" fontId="20" fillId="2" borderId="2" xfId="44" applyFont="1" applyFill="1" applyBorder="1" applyAlignment="1">
      <alignment horizontal="center" vertical="center" wrapText="1"/>
    </xf>
    <xf numFmtId="174" fontId="20" fillId="2" borderId="2" xfId="44" applyNumberFormat="1" applyFont="1" applyFill="1" applyBorder="1" applyAlignment="1">
      <alignment horizontal="center" vertical="center" wrapText="1"/>
    </xf>
    <xf numFmtId="0" fontId="22" fillId="2" borderId="2" xfId="44" applyFont="1" applyFill="1" applyBorder="1" applyAlignment="1">
      <alignment horizontal="center" vertical="center"/>
    </xf>
    <xf numFmtId="174" fontId="13" fillId="2" borderId="2" xfId="44" applyNumberFormat="1" applyFont="1" applyFill="1" applyBorder="1" applyAlignment="1">
      <alignment horizontal="center" vertical="center"/>
    </xf>
    <xf numFmtId="0" fontId="12" fillId="2" borderId="0" xfId="44" applyFont="1" applyFill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0" fontId="23" fillId="2" borderId="2" xfId="44" applyFont="1" applyFill="1" applyBorder="1" applyAlignment="1">
      <alignment horizontal="center" vertical="center"/>
    </xf>
    <xf numFmtId="0" fontId="22" fillId="2" borderId="2" xfId="44" applyFont="1" applyFill="1" applyBorder="1" applyAlignment="1">
      <alignment horizontal="center" vertical="center"/>
    </xf>
    <xf numFmtId="0" fontId="18" fillId="0" borderId="2" xfId="44" applyFont="1" applyFill="1" applyBorder="1" applyAlignment="1">
      <alignment horizontal="center" vertical="center"/>
    </xf>
    <xf numFmtId="0" fontId="17" fillId="0" borderId="2" xfId="44" applyFont="1" applyFill="1" applyBorder="1" applyAlignment="1">
      <alignment horizontal="center" vertical="center"/>
    </xf>
    <xf numFmtId="0" fontId="17" fillId="0" borderId="2" xfId="44" applyNumberFormat="1" applyFont="1" applyFill="1" applyBorder="1" applyAlignment="1">
      <alignment horizontal="center" vertical="center"/>
    </xf>
    <xf numFmtId="49" fontId="17" fillId="0" borderId="2" xfId="44" applyNumberFormat="1" applyFont="1" applyFill="1" applyBorder="1" applyAlignment="1">
      <alignment horizontal="center" vertical="center"/>
    </xf>
    <xf numFmtId="0" fontId="20" fillId="2" borderId="2" xfId="44" applyFont="1" applyFill="1" applyBorder="1" applyAlignment="1">
      <alignment horizontal="center" vertical="center"/>
    </xf>
    <xf numFmtId="0" fontId="22" fillId="2" borderId="2" xfId="44" applyFont="1" applyFill="1" applyBorder="1" applyAlignment="1">
      <alignment horizontal="center" vertical="center"/>
    </xf>
    <xf numFmtId="49" fontId="18" fillId="0" borderId="2" xfId="44" applyNumberFormat="1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 wrapText="1"/>
    </xf>
    <xf numFmtId="174" fontId="20" fillId="0" borderId="2" xfId="44" applyNumberFormat="1" applyFont="1" applyFill="1" applyBorder="1" applyAlignment="1">
      <alignment horizontal="center" vertical="center" wrapText="1"/>
    </xf>
    <xf numFmtId="174" fontId="20" fillId="0" borderId="2" xfId="44" applyNumberFormat="1" applyFont="1" applyFill="1" applyBorder="1" applyAlignment="1">
      <alignment horizontal="center" vertical="center"/>
    </xf>
    <xf numFmtId="10" fontId="20" fillId="0" borderId="2" xfId="44" applyNumberFormat="1" applyFont="1" applyFill="1" applyBorder="1" applyAlignment="1">
      <alignment horizontal="center" vertical="center"/>
    </xf>
    <xf numFmtId="0" fontId="13" fillId="0" borderId="2" xfId="44" applyFont="1" applyFill="1" applyBorder="1" applyAlignment="1">
      <alignment horizontal="center" vertical="center"/>
    </xf>
    <xf numFmtId="174" fontId="13" fillId="0" borderId="2" xfId="44" applyNumberFormat="1" applyFont="1" applyFill="1" applyBorder="1" applyAlignment="1">
      <alignment horizontal="center" vertical="center"/>
    </xf>
    <xf numFmtId="2" fontId="13" fillId="0" borderId="2" xfId="44" applyNumberFormat="1" applyFont="1" applyFill="1" applyBorder="1" applyAlignment="1">
      <alignment horizontal="center" vertical="center"/>
    </xf>
    <xf numFmtId="0" fontId="12" fillId="0" borderId="0" xfId="44" applyFont="1" applyFill="1" applyAlignment="1">
      <alignment horizontal="center" vertical="center"/>
    </xf>
    <xf numFmtId="174" fontId="12" fillId="0" borderId="0" xfId="44" applyNumberFormat="1" applyFont="1" applyFill="1" applyAlignment="1">
      <alignment horizontal="center" vertical="center"/>
    </xf>
    <xf numFmtId="0" fontId="17" fillId="2" borderId="2" xfId="44" applyFont="1" applyFill="1" applyBorder="1" applyAlignment="1">
      <alignment horizontal="center" vertical="center"/>
    </xf>
    <xf numFmtId="0" fontId="17" fillId="2" borderId="2" xfId="44" applyNumberFormat="1" applyFont="1" applyFill="1" applyBorder="1" applyAlignment="1">
      <alignment horizontal="center" vertical="center"/>
    </xf>
    <xf numFmtId="49" fontId="17" fillId="2" borderId="2" xfId="44" applyNumberFormat="1" applyFont="1" applyFill="1" applyBorder="1" applyAlignment="1">
      <alignment horizontal="center" vertical="center"/>
    </xf>
    <xf numFmtId="0" fontId="22" fillId="2" borderId="2" xfId="44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18" fillId="0" borderId="2" xfId="44" applyNumberFormat="1" applyFont="1" applyFill="1" applyBorder="1" applyAlignment="1">
      <alignment horizontal="center" vertical="center"/>
    </xf>
    <xf numFmtId="0" fontId="18" fillId="0" borderId="2" xfId="44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18" fillId="2" borderId="12" xfId="44" applyFont="1" applyFill="1" applyBorder="1" applyAlignment="1">
      <alignment horizontal="center" vertical="center"/>
    </xf>
    <xf numFmtId="0" fontId="18" fillId="2" borderId="13" xfId="44" applyFont="1" applyFill="1" applyBorder="1" applyAlignment="1">
      <alignment horizontal="center" vertical="center"/>
    </xf>
    <xf numFmtId="0" fontId="18" fillId="2" borderId="14" xfId="44" applyFont="1" applyFill="1" applyBorder="1" applyAlignment="1">
      <alignment horizontal="center" vertical="center"/>
    </xf>
    <xf numFmtId="0" fontId="16" fillId="2" borderId="12" xfId="44" applyFont="1" applyFill="1" applyBorder="1" applyAlignment="1">
      <alignment horizontal="center" vertical="center"/>
    </xf>
    <xf numFmtId="0" fontId="16" fillId="2" borderId="14" xfId="44" applyFont="1" applyFill="1" applyBorder="1" applyAlignment="1">
      <alignment horizontal="center" vertical="center"/>
    </xf>
    <xf numFmtId="0" fontId="15" fillId="3" borderId="12" xfId="44" applyFont="1" applyFill="1" applyBorder="1" applyAlignment="1">
      <alignment horizontal="left" vertical="center"/>
    </xf>
    <xf numFmtId="0" fontId="15" fillId="3" borderId="13" xfId="44" applyFont="1" applyFill="1" applyBorder="1" applyAlignment="1">
      <alignment horizontal="left" vertical="center"/>
    </xf>
    <xf numFmtId="0" fontId="15" fillId="3" borderId="14" xfId="44" applyFont="1" applyFill="1" applyBorder="1" applyAlignment="1">
      <alignment horizontal="left" vertical="center"/>
    </xf>
    <xf numFmtId="0" fontId="20" fillId="2" borderId="12" xfId="44" applyFont="1" applyFill="1" applyBorder="1" applyAlignment="1">
      <alignment horizontal="center" vertical="center"/>
    </xf>
    <xf numFmtId="0" fontId="20" fillId="2" borderId="14" xfId="44" applyFont="1" applyFill="1" applyBorder="1" applyAlignment="1">
      <alignment horizontal="center" vertical="center"/>
    </xf>
    <xf numFmtId="174" fontId="12" fillId="2" borderId="4" xfId="44" applyNumberFormat="1" applyFont="1" applyFill="1" applyBorder="1" applyAlignment="1">
      <alignment horizontal="center" vertical="center"/>
    </xf>
    <xf numFmtId="174" fontId="12" fillId="2" borderId="5" xfId="44" applyNumberFormat="1" applyFont="1" applyFill="1" applyBorder="1" applyAlignment="1">
      <alignment horizontal="center" vertical="center"/>
    </xf>
    <xf numFmtId="174" fontId="12" fillId="2" borderId="9" xfId="44" applyNumberFormat="1" applyFont="1" applyFill="1" applyBorder="1" applyAlignment="1">
      <alignment horizontal="center" vertical="center"/>
    </xf>
    <xf numFmtId="174" fontId="12" fillId="2" borderId="6" xfId="44" applyNumberFormat="1" applyFont="1" applyFill="1" applyBorder="1" applyAlignment="1">
      <alignment horizontal="center" vertical="center"/>
    </xf>
    <xf numFmtId="174" fontId="12" fillId="2" borderId="0" xfId="44" applyNumberFormat="1" applyFont="1" applyFill="1" applyBorder="1" applyAlignment="1">
      <alignment horizontal="center" vertical="center"/>
    </xf>
    <xf numFmtId="174" fontId="12" fillId="2" borderId="11" xfId="44" applyNumberFormat="1" applyFont="1" applyFill="1" applyBorder="1" applyAlignment="1">
      <alignment horizontal="center" vertical="center"/>
    </xf>
    <xf numFmtId="174" fontId="12" fillId="2" borderId="7" xfId="44" applyNumberFormat="1" applyFont="1" applyFill="1" applyBorder="1" applyAlignment="1">
      <alignment horizontal="center" vertical="center"/>
    </xf>
    <xf numFmtId="174" fontId="12" fillId="2" borderId="8" xfId="44" applyNumberFormat="1" applyFont="1" applyFill="1" applyBorder="1" applyAlignment="1">
      <alignment horizontal="center" vertical="center"/>
    </xf>
    <xf numFmtId="174" fontId="12" fillId="2" borderId="10" xfId="44" applyNumberFormat="1" applyFont="1" applyFill="1" applyBorder="1" applyAlignment="1">
      <alignment horizontal="center" vertical="center"/>
    </xf>
    <xf numFmtId="0" fontId="8" fillId="0" borderId="4" xfId="21" applyFont="1" applyBorder="1" applyAlignment="1">
      <alignment horizontal="center" vertical="center" readingOrder="2"/>
    </xf>
    <xf numFmtId="0" fontId="8" fillId="0" borderId="5" xfId="21" applyFont="1" applyBorder="1" applyAlignment="1">
      <alignment horizontal="center" vertical="center" readingOrder="2"/>
    </xf>
    <xf numFmtId="0" fontId="8" fillId="0" borderId="9" xfId="21" applyFont="1" applyBorder="1" applyAlignment="1">
      <alignment horizontal="center" vertical="center" readingOrder="2"/>
    </xf>
    <xf numFmtId="0" fontId="8" fillId="0" borderId="7" xfId="21" applyFont="1" applyBorder="1" applyAlignment="1">
      <alignment horizontal="center" vertical="center" readingOrder="2"/>
    </xf>
    <xf numFmtId="0" fontId="8" fillId="0" borderId="8" xfId="21" applyFont="1" applyBorder="1" applyAlignment="1">
      <alignment horizontal="center" vertical="center" readingOrder="2"/>
    </xf>
    <xf numFmtId="0" fontId="8" fillId="0" borderId="10" xfId="21" applyFont="1" applyBorder="1" applyAlignment="1">
      <alignment horizontal="center" vertical="center" readingOrder="2"/>
    </xf>
    <xf numFmtId="0" fontId="24" fillId="2" borderId="12" xfId="44" applyFont="1" applyFill="1" applyBorder="1" applyAlignment="1">
      <alignment horizontal="center" vertical="center" readingOrder="2"/>
    </xf>
    <xf numFmtId="0" fontId="24" fillId="2" borderId="13" xfId="44" applyFont="1" applyFill="1" applyBorder="1" applyAlignment="1">
      <alignment horizontal="center" vertical="center" readingOrder="2"/>
    </xf>
    <xf numFmtId="0" fontId="24" fillId="2" borderId="14" xfId="44" applyFont="1" applyFill="1" applyBorder="1" applyAlignment="1">
      <alignment horizontal="center" vertical="center" readingOrder="2"/>
    </xf>
    <xf numFmtId="0" fontId="16" fillId="2" borderId="2" xfId="44" applyFont="1" applyFill="1" applyBorder="1" applyAlignment="1">
      <alignment horizontal="center" vertical="center"/>
    </xf>
    <xf numFmtId="0" fontId="22" fillId="2" borderId="2" xfId="44" applyFont="1" applyFill="1" applyBorder="1" applyAlignment="1">
      <alignment horizontal="center" vertical="center"/>
    </xf>
    <xf numFmtId="0" fontId="22" fillId="2" borderId="2" xfId="44" applyFont="1" applyFill="1" applyBorder="1" applyAlignment="1">
      <alignment horizontal="center" vertical="center" wrapText="1"/>
    </xf>
    <xf numFmtId="0" fontId="12" fillId="2" borderId="0" xfId="44" applyFont="1" applyFill="1" applyBorder="1" applyAlignment="1">
      <alignment horizontal="center" vertical="center"/>
    </xf>
    <xf numFmtId="0" fontId="23" fillId="2" borderId="2" xfId="44" applyFont="1" applyFill="1" applyBorder="1" applyAlignment="1">
      <alignment horizontal="right" vertical="center"/>
    </xf>
    <xf numFmtId="0" fontId="27" fillId="2" borderId="2" xfId="44" applyFont="1" applyFill="1" applyBorder="1" applyAlignment="1">
      <alignment horizontal="center" vertical="center"/>
    </xf>
    <xf numFmtId="0" fontId="12" fillId="2" borderId="4" xfId="44" applyFont="1" applyFill="1" applyBorder="1" applyAlignment="1">
      <alignment horizontal="center" vertical="center" wrapText="1"/>
    </xf>
    <xf numFmtId="0" fontId="12" fillId="2" borderId="5" xfId="44" applyFont="1" applyFill="1" applyBorder="1" applyAlignment="1">
      <alignment horizontal="center" vertical="center"/>
    </xf>
    <xf numFmtId="0" fontId="12" fillId="2" borderId="9" xfId="44" applyFont="1" applyFill="1" applyBorder="1" applyAlignment="1">
      <alignment horizontal="center" vertical="center"/>
    </xf>
    <xf numFmtId="0" fontId="12" fillId="2" borderId="6" xfId="44" applyFont="1" applyFill="1" applyBorder="1" applyAlignment="1">
      <alignment horizontal="center" vertical="center"/>
    </xf>
    <xf numFmtId="0" fontId="12" fillId="2" borderId="11" xfId="44" applyFont="1" applyFill="1" applyBorder="1" applyAlignment="1">
      <alignment horizontal="center" vertical="center"/>
    </xf>
    <xf numFmtId="0" fontId="12" fillId="2" borderId="7" xfId="44" applyFont="1" applyFill="1" applyBorder="1" applyAlignment="1">
      <alignment horizontal="center" vertical="center"/>
    </xf>
    <xf numFmtId="0" fontId="12" fillId="2" borderId="8" xfId="44" applyFont="1" applyFill="1" applyBorder="1" applyAlignment="1">
      <alignment horizontal="center" vertical="center"/>
    </xf>
    <xf numFmtId="0" fontId="12" fillId="2" borderId="10" xfId="44" applyFont="1" applyFill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quotePrefix="1" applyFont="1" applyBorder="1" applyAlignment="1">
      <alignment horizontal="center" vertical="center"/>
    </xf>
    <xf numFmtId="0" fontId="25" fillId="2" borderId="4" xfId="44" applyFont="1" applyFill="1" applyBorder="1" applyAlignment="1">
      <alignment horizontal="center" vertical="center" wrapText="1"/>
    </xf>
    <xf numFmtId="0" fontId="25" fillId="2" borderId="5" xfId="44" applyFont="1" applyFill="1" applyBorder="1" applyAlignment="1">
      <alignment horizontal="center" vertical="center" wrapText="1"/>
    </xf>
    <xf numFmtId="0" fontId="25" fillId="2" borderId="9" xfId="44" applyFont="1" applyFill="1" applyBorder="1" applyAlignment="1">
      <alignment horizontal="center" vertical="center" wrapText="1"/>
    </xf>
    <xf numFmtId="0" fontId="25" fillId="2" borderId="6" xfId="44" applyFont="1" applyFill="1" applyBorder="1" applyAlignment="1">
      <alignment horizontal="center" vertical="center" wrapText="1"/>
    </xf>
    <xf numFmtId="0" fontId="25" fillId="2" borderId="0" xfId="44" applyFont="1" applyFill="1" applyBorder="1" applyAlignment="1">
      <alignment horizontal="center" vertical="center" wrapText="1"/>
    </xf>
    <xf numFmtId="0" fontId="25" fillId="2" borderId="11" xfId="44" applyFont="1" applyFill="1" applyBorder="1" applyAlignment="1">
      <alignment horizontal="center" vertical="center" wrapText="1"/>
    </xf>
    <xf numFmtId="0" fontId="23" fillId="2" borderId="2" xfId="44" applyFont="1" applyFill="1" applyBorder="1" applyAlignment="1">
      <alignment horizontal="center" vertical="center"/>
    </xf>
    <xf numFmtId="49" fontId="2" fillId="0" borderId="0" xfId="21" quotePrefix="1" applyNumberFormat="1" applyFont="1" applyFill="1" applyBorder="1" applyAlignment="1">
      <alignment horizontal="center" vertical="center"/>
    </xf>
    <xf numFmtId="49" fontId="2" fillId="0" borderId="0" xfId="21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0" fontId="23" fillId="2" borderId="12" xfId="44" applyFont="1" applyFill="1" applyBorder="1" applyAlignment="1">
      <alignment horizontal="center" vertical="center"/>
    </xf>
    <xf numFmtId="0" fontId="23" fillId="2" borderId="14" xfId="44" applyFont="1" applyFill="1" applyBorder="1" applyAlignment="1">
      <alignment horizontal="center" vertical="center"/>
    </xf>
    <xf numFmtId="0" fontId="20" fillId="2" borderId="2" xfId="44" applyFont="1" applyFill="1" applyBorder="1" applyAlignment="1">
      <alignment horizontal="center" vertical="center"/>
    </xf>
    <xf numFmtId="0" fontId="18" fillId="0" borderId="2" xfId="44" applyFont="1" applyFill="1" applyBorder="1" applyAlignment="1">
      <alignment horizontal="center" vertical="center"/>
    </xf>
    <xf numFmtId="0" fontId="18" fillId="0" borderId="12" xfId="44" applyFont="1" applyFill="1" applyBorder="1" applyAlignment="1">
      <alignment horizontal="center" vertical="center"/>
    </xf>
    <xf numFmtId="0" fontId="18" fillId="0" borderId="14" xfId="44" applyFont="1" applyFill="1" applyBorder="1" applyAlignment="1">
      <alignment horizontal="center" vertical="center"/>
    </xf>
    <xf numFmtId="0" fontId="17" fillId="0" borderId="2" xfId="44" applyFont="1" applyFill="1" applyBorder="1" applyAlignment="1">
      <alignment horizontal="center" vertical="center"/>
    </xf>
    <xf numFmtId="0" fontId="22" fillId="2" borderId="12" xfId="44" applyFont="1" applyFill="1" applyBorder="1" applyAlignment="1">
      <alignment horizontal="center" vertical="center"/>
    </xf>
    <xf numFmtId="0" fontId="22" fillId="2" borderId="14" xfId="44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20" fillId="0" borderId="12" xfId="44" applyFont="1" applyFill="1" applyBorder="1" applyAlignment="1">
      <alignment horizontal="center" vertical="center"/>
    </xf>
    <xf numFmtId="0" fontId="20" fillId="0" borderId="14" xfId="44" applyFont="1" applyFill="1" applyBorder="1" applyAlignment="1">
      <alignment horizontal="center" vertical="center"/>
    </xf>
    <xf numFmtId="0" fontId="16" fillId="0" borderId="12" xfId="44" applyFont="1" applyFill="1" applyBorder="1" applyAlignment="1">
      <alignment horizontal="center" vertical="center"/>
    </xf>
    <xf numFmtId="0" fontId="16" fillId="0" borderId="14" xfId="44" applyFont="1" applyFill="1" applyBorder="1" applyAlignment="1">
      <alignment horizontal="center" vertical="center"/>
    </xf>
    <xf numFmtId="0" fontId="16" fillId="0" borderId="2" xfId="44" applyFont="1" applyFill="1" applyBorder="1" applyAlignment="1">
      <alignment horizontal="center" vertical="center"/>
    </xf>
    <xf numFmtId="2" fontId="13" fillId="3" borderId="2" xfId="44" quotePrefix="1" applyNumberFormat="1" applyFont="1" applyFill="1" applyBorder="1" applyAlignment="1">
      <alignment horizontal="center" vertical="center"/>
    </xf>
    <xf numFmtId="0" fontId="13" fillId="3" borderId="2" xfId="44" quotePrefix="1" applyFont="1" applyFill="1" applyBorder="1" applyAlignment="1">
      <alignment horizontal="center" vertical="center"/>
    </xf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1" xfId="44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692727</xdr:colOff>
      <xdr:row>0</xdr:row>
      <xdr:rowOff>467592</xdr:rowOff>
    </xdr:from>
    <xdr:to>
      <xdr:col>4</xdr:col>
      <xdr:colOff>346362</xdr:colOff>
      <xdr:row>4</xdr:row>
      <xdr:rowOff>138547</xdr:rowOff>
    </xdr:to>
    <xdr:pic>
      <xdr:nvPicPr>
        <xdr:cNvPr id="23" name="Picture 2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8136" y="467592"/>
          <a:ext cx="2008908" cy="1610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108816</xdr:colOff>
      <xdr:row>0</xdr:row>
      <xdr:rowOff>225141</xdr:rowOff>
    </xdr:from>
    <xdr:to>
      <xdr:col>23</xdr:col>
      <xdr:colOff>225136</xdr:colOff>
      <xdr:row>3</xdr:row>
      <xdr:rowOff>0</xdr:rowOff>
    </xdr:to>
    <xdr:pic>
      <xdr:nvPicPr>
        <xdr:cNvPr id="24" name="Picture 2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90725" y="225141"/>
          <a:ext cx="1536411" cy="1229586"/>
        </a:xfrm>
        <a:prstGeom prst="rect">
          <a:avLst/>
        </a:prstGeom>
      </xdr:spPr>
    </xdr:pic>
    <xdr:clientData/>
  </xdr:twoCellAnchor>
  <xdr:twoCellAnchor editAs="oneCell">
    <xdr:from>
      <xdr:col>19</xdr:col>
      <xdr:colOff>571502</xdr:colOff>
      <xdr:row>3</xdr:row>
      <xdr:rowOff>105639</xdr:rowOff>
    </xdr:from>
    <xdr:to>
      <xdr:col>22</xdr:col>
      <xdr:colOff>239528</xdr:colOff>
      <xdr:row>5</xdr:row>
      <xdr:rowOff>155863</xdr:rowOff>
    </xdr:to>
    <xdr:pic>
      <xdr:nvPicPr>
        <xdr:cNvPr id="25" name="Picture 2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3320" y="1560366"/>
          <a:ext cx="1798162" cy="10200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454694</xdr:colOff>
      <xdr:row>3</xdr:row>
      <xdr:rowOff>107370</xdr:rowOff>
    </xdr:from>
    <xdr:to>
      <xdr:col>24</xdr:col>
      <xdr:colOff>432955</xdr:colOff>
      <xdr:row>5</xdr:row>
      <xdr:rowOff>242454</xdr:rowOff>
    </xdr:to>
    <xdr:pic>
      <xdr:nvPicPr>
        <xdr:cNvPr id="26" name="Picture 25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6649" y="1562097"/>
          <a:ext cx="1398352" cy="110490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108857</xdr:colOff>
      <xdr:row>11</xdr:row>
      <xdr:rowOff>54428</xdr:rowOff>
    </xdr:from>
    <xdr:to>
      <xdr:col>5</xdr:col>
      <xdr:colOff>75334</xdr:colOff>
      <xdr:row>11</xdr:row>
      <xdr:rowOff>456643</xdr:rowOff>
    </xdr:to>
    <xdr:sp macro="" textlink="">
      <xdr:nvSpPr>
        <xdr:cNvPr id="9" name="Isosceles Triangle 8"/>
        <xdr:cNvSpPr/>
      </xdr:nvSpPr>
      <xdr:spPr>
        <a:xfrm>
          <a:off x="3129643" y="5524499"/>
          <a:ext cx="456334" cy="402215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5</xdr:col>
      <xdr:colOff>149679</xdr:colOff>
      <xdr:row>26</xdr:row>
      <xdr:rowOff>95250</xdr:rowOff>
    </xdr:from>
    <xdr:to>
      <xdr:col>6</xdr:col>
      <xdr:colOff>88942</xdr:colOff>
      <xdr:row>26</xdr:row>
      <xdr:rowOff>497465</xdr:rowOff>
    </xdr:to>
    <xdr:sp macro="" textlink="">
      <xdr:nvSpPr>
        <xdr:cNvPr id="11" name="Isosceles Triangle 10"/>
        <xdr:cNvSpPr/>
      </xdr:nvSpPr>
      <xdr:spPr>
        <a:xfrm>
          <a:off x="3660322" y="11334750"/>
          <a:ext cx="456334" cy="402215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5</xdr:col>
      <xdr:colOff>136071</xdr:colOff>
      <xdr:row>41</xdr:row>
      <xdr:rowOff>122465</xdr:rowOff>
    </xdr:from>
    <xdr:to>
      <xdr:col>6</xdr:col>
      <xdr:colOff>75334</xdr:colOff>
      <xdr:row>41</xdr:row>
      <xdr:rowOff>524680</xdr:rowOff>
    </xdr:to>
    <xdr:sp macro="" textlink="">
      <xdr:nvSpPr>
        <xdr:cNvPr id="12" name="Isosceles Triangle 11"/>
        <xdr:cNvSpPr/>
      </xdr:nvSpPr>
      <xdr:spPr>
        <a:xfrm>
          <a:off x="3646714" y="17199429"/>
          <a:ext cx="456334" cy="402215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4</xdr:col>
      <xdr:colOff>394607</xdr:colOff>
      <xdr:row>54</xdr:row>
      <xdr:rowOff>122465</xdr:rowOff>
    </xdr:from>
    <xdr:to>
      <xdr:col>5</xdr:col>
      <xdr:colOff>361084</xdr:colOff>
      <xdr:row>54</xdr:row>
      <xdr:rowOff>524680</xdr:rowOff>
    </xdr:to>
    <xdr:sp macro="" textlink="">
      <xdr:nvSpPr>
        <xdr:cNvPr id="13" name="Isosceles Triangle 12"/>
        <xdr:cNvSpPr/>
      </xdr:nvSpPr>
      <xdr:spPr>
        <a:xfrm>
          <a:off x="3415393" y="22547036"/>
          <a:ext cx="456334" cy="402215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1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tabSelected="1" view="pageBreakPreview" topLeftCell="A64" zoomScale="70" zoomScaleNormal="85" zoomScaleSheetLayoutView="70" workbookViewId="0">
      <selection activeCell="W58" sqref="W58"/>
    </sheetView>
  </sheetViews>
  <sheetFormatPr defaultRowHeight="15"/>
  <cols>
    <col min="1" max="1" width="10.140625" style="1" customWidth="1"/>
    <col min="2" max="2" width="21" style="1" customWidth="1"/>
    <col min="3" max="3" width="7.140625" style="1" customWidth="1"/>
    <col min="4" max="4" width="7" style="1" customWidth="1"/>
    <col min="5" max="5" width="7.28515625" style="1" customWidth="1"/>
    <col min="6" max="6" width="7.7109375" style="1" customWidth="1"/>
    <col min="7" max="8" width="9.85546875" style="1" customWidth="1"/>
    <col min="9" max="9" width="10.7109375" style="1" customWidth="1"/>
    <col min="10" max="10" width="11.7109375" style="1" customWidth="1"/>
    <col min="11" max="19" width="10.7109375" style="1" customWidth="1"/>
    <col min="20" max="20" width="10.7109375" style="2" customWidth="1"/>
    <col min="21" max="21" width="10.7109375" style="1" customWidth="1"/>
    <col min="22" max="22" width="10.7109375" style="2" customWidth="1"/>
    <col min="23" max="24" width="10.7109375" style="1" customWidth="1"/>
    <col min="25" max="25" width="13.42578125" style="1" bestFit="1" customWidth="1"/>
    <col min="26" max="16384" width="9.140625" style="1"/>
  </cols>
  <sheetData>
    <row r="1" spans="1:25" ht="38.25" customHeight="1">
      <c r="A1" s="82" t="s">
        <v>82</v>
      </c>
      <c r="B1" s="83"/>
      <c r="C1" s="83"/>
      <c r="D1" s="83"/>
      <c r="E1" s="83"/>
      <c r="F1" s="83"/>
      <c r="G1" s="84"/>
      <c r="H1" s="93" t="s">
        <v>83</v>
      </c>
      <c r="I1" s="94"/>
      <c r="J1" s="94"/>
      <c r="K1" s="94"/>
      <c r="L1" s="94"/>
      <c r="M1" s="94"/>
      <c r="N1" s="94"/>
      <c r="O1" s="94"/>
      <c r="P1" s="94"/>
      <c r="Q1" s="94"/>
      <c r="R1" s="94"/>
      <c r="S1" s="95"/>
      <c r="T1" s="58"/>
      <c r="U1" s="59"/>
      <c r="V1" s="59"/>
      <c r="W1" s="59"/>
      <c r="X1" s="59"/>
      <c r="Y1" s="60"/>
    </row>
    <row r="2" spans="1:25" ht="38.25" customHeight="1">
      <c r="A2" s="85"/>
      <c r="B2" s="79"/>
      <c r="C2" s="79"/>
      <c r="D2" s="79"/>
      <c r="E2" s="79"/>
      <c r="F2" s="79"/>
      <c r="G2" s="86"/>
      <c r="H2" s="96"/>
      <c r="I2" s="97"/>
      <c r="J2" s="97"/>
      <c r="K2" s="97"/>
      <c r="L2" s="97"/>
      <c r="M2" s="97"/>
      <c r="N2" s="97"/>
      <c r="O2" s="97"/>
      <c r="P2" s="97"/>
      <c r="Q2" s="97"/>
      <c r="R2" s="97"/>
      <c r="S2" s="98"/>
      <c r="T2" s="61"/>
      <c r="U2" s="62"/>
      <c r="V2" s="62"/>
      <c r="W2" s="62"/>
      <c r="X2" s="62"/>
      <c r="Y2" s="63"/>
    </row>
    <row r="3" spans="1:25" ht="38.25" customHeight="1">
      <c r="A3" s="85"/>
      <c r="B3" s="79"/>
      <c r="C3" s="79"/>
      <c r="D3" s="79"/>
      <c r="E3" s="79"/>
      <c r="F3" s="79"/>
      <c r="G3" s="86"/>
      <c r="H3" s="96"/>
      <c r="I3" s="97"/>
      <c r="J3" s="97"/>
      <c r="K3" s="97"/>
      <c r="L3" s="97"/>
      <c r="M3" s="97"/>
      <c r="N3" s="97"/>
      <c r="O3" s="97"/>
      <c r="P3" s="97"/>
      <c r="Q3" s="97"/>
      <c r="R3" s="97"/>
      <c r="S3" s="98"/>
      <c r="T3" s="61"/>
      <c r="U3" s="62"/>
      <c r="V3" s="62"/>
      <c r="W3" s="62"/>
      <c r="X3" s="62"/>
      <c r="Y3" s="63"/>
    </row>
    <row r="4" spans="1:25" ht="38.25" customHeight="1">
      <c r="A4" s="85"/>
      <c r="B4" s="79"/>
      <c r="C4" s="79"/>
      <c r="D4" s="79"/>
      <c r="E4" s="79"/>
      <c r="F4" s="79"/>
      <c r="G4" s="86"/>
      <c r="H4" s="96"/>
      <c r="I4" s="97"/>
      <c r="J4" s="97"/>
      <c r="K4" s="97"/>
      <c r="L4" s="97"/>
      <c r="M4" s="97"/>
      <c r="N4" s="97"/>
      <c r="O4" s="97"/>
      <c r="P4" s="97"/>
      <c r="Q4" s="97"/>
      <c r="R4" s="97"/>
      <c r="S4" s="98"/>
      <c r="T4" s="61"/>
      <c r="U4" s="62"/>
      <c r="V4" s="62"/>
      <c r="W4" s="62"/>
      <c r="X4" s="62"/>
      <c r="Y4" s="63"/>
    </row>
    <row r="5" spans="1:25" ht="38.25" customHeight="1">
      <c r="A5" s="85"/>
      <c r="B5" s="79"/>
      <c r="C5" s="79"/>
      <c r="D5" s="79"/>
      <c r="E5" s="79"/>
      <c r="F5" s="79"/>
      <c r="G5" s="86"/>
      <c r="H5" s="96"/>
      <c r="I5" s="97"/>
      <c r="J5" s="97"/>
      <c r="K5" s="97"/>
      <c r="L5" s="97"/>
      <c r="M5" s="97"/>
      <c r="N5" s="97"/>
      <c r="O5" s="97"/>
      <c r="P5" s="97"/>
      <c r="Q5" s="97"/>
      <c r="R5" s="97"/>
      <c r="S5" s="98"/>
      <c r="T5" s="61"/>
      <c r="U5" s="62"/>
      <c r="V5" s="62"/>
      <c r="W5" s="62"/>
      <c r="X5" s="62"/>
      <c r="Y5" s="63"/>
    </row>
    <row r="6" spans="1:25" ht="38.25" customHeight="1">
      <c r="A6" s="87"/>
      <c r="B6" s="88"/>
      <c r="C6" s="88"/>
      <c r="D6" s="88"/>
      <c r="E6" s="88"/>
      <c r="F6" s="88"/>
      <c r="G6" s="89"/>
      <c r="H6" s="81" t="s">
        <v>12</v>
      </c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64"/>
      <c r="U6" s="65"/>
      <c r="V6" s="65"/>
      <c r="W6" s="65"/>
      <c r="X6" s="65"/>
      <c r="Y6" s="66"/>
    </row>
    <row r="7" spans="1:25" ht="38.25" customHeight="1">
      <c r="A7" s="80" t="s">
        <v>0</v>
      </c>
      <c r="B7" s="80"/>
      <c r="C7" s="80"/>
      <c r="D7" s="80"/>
      <c r="E7" s="80"/>
      <c r="F7" s="80"/>
      <c r="G7" s="80"/>
      <c r="H7" s="99" t="s">
        <v>1</v>
      </c>
      <c r="I7" s="99"/>
      <c r="J7" s="21" t="s">
        <v>2</v>
      </c>
      <c r="K7" s="99" t="s">
        <v>3</v>
      </c>
      <c r="L7" s="99"/>
      <c r="M7" s="21" t="s">
        <v>4</v>
      </c>
      <c r="N7" s="21" t="s">
        <v>5</v>
      </c>
      <c r="O7" s="103" t="s">
        <v>6</v>
      </c>
      <c r="P7" s="104"/>
      <c r="Q7" s="99" t="s">
        <v>7</v>
      </c>
      <c r="R7" s="99"/>
      <c r="S7" s="21" t="s">
        <v>8</v>
      </c>
      <c r="T7" s="67"/>
      <c r="U7" s="68"/>
      <c r="V7" s="68"/>
      <c r="W7" s="68"/>
      <c r="X7" s="68"/>
      <c r="Y7" s="69"/>
    </row>
    <row r="8" spans="1:25" ht="38.25" customHeight="1">
      <c r="A8" s="73" t="s">
        <v>9</v>
      </c>
      <c r="B8" s="74"/>
      <c r="C8" s="74"/>
      <c r="D8" s="74"/>
      <c r="E8" s="74"/>
      <c r="F8" s="74"/>
      <c r="G8" s="75"/>
      <c r="H8" s="90" t="s">
        <v>10</v>
      </c>
      <c r="I8" s="90"/>
      <c r="J8" s="19" t="s">
        <v>84</v>
      </c>
      <c r="K8" s="91" t="s">
        <v>11</v>
      </c>
      <c r="L8" s="91"/>
      <c r="M8" s="20">
        <v>320</v>
      </c>
      <c r="N8" s="19" t="s">
        <v>13</v>
      </c>
      <c r="O8" s="91" t="s">
        <v>14</v>
      </c>
      <c r="P8" s="91"/>
      <c r="Q8" s="92" t="s">
        <v>85</v>
      </c>
      <c r="R8" s="90"/>
      <c r="S8" s="20" t="s">
        <v>105</v>
      </c>
      <c r="T8" s="70"/>
      <c r="U8" s="71"/>
      <c r="V8" s="71"/>
      <c r="W8" s="71"/>
      <c r="X8" s="71"/>
      <c r="Y8" s="72"/>
    </row>
    <row r="9" spans="1:25" ht="23.25" customHeight="1">
      <c r="A9" s="79"/>
      <c r="B9" s="79"/>
      <c r="C9" s="79"/>
      <c r="D9" s="79"/>
      <c r="E9" s="79"/>
      <c r="F9" s="79"/>
      <c r="G9" s="79"/>
      <c r="S9" s="18"/>
      <c r="T9" s="100"/>
      <c r="U9" s="100"/>
      <c r="V9" s="100"/>
      <c r="W9" s="101"/>
      <c r="X9" s="102"/>
      <c r="Y9" s="102"/>
    </row>
    <row r="10" spans="1:25" ht="50.1" customHeight="1">
      <c r="A10" s="76" t="s">
        <v>61</v>
      </c>
      <c r="B10" s="76"/>
      <c r="C10" s="77" t="s">
        <v>60</v>
      </c>
      <c r="D10" s="77"/>
      <c r="E10" s="77"/>
      <c r="F10" s="77" t="s">
        <v>59</v>
      </c>
      <c r="G10" s="77"/>
      <c r="H10" s="77"/>
      <c r="I10" s="77" t="s">
        <v>58</v>
      </c>
      <c r="J10" s="77"/>
      <c r="K10" s="77"/>
      <c r="L10" s="77" t="s">
        <v>40</v>
      </c>
      <c r="M10" s="77"/>
      <c r="N10" s="77"/>
      <c r="O10" s="77" t="s">
        <v>57</v>
      </c>
      <c r="P10" s="77"/>
      <c r="Q10" s="77"/>
      <c r="R10" s="77" t="s">
        <v>56</v>
      </c>
      <c r="S10" s="77"/>
      <c r="T10" s="77"/>
      <c r="U10" s="78" t="s">
        <v>55</v>
      </c>
      <c r="V10" s="78"/>
      <c r="W10" s="78" t="s">
        <v>54</v>
      </c>
      <c r="X10" s="78"/>
      <c r="Y10" s="28" t="s">
        <v>53</v>
      </c>
    </row>
    <row r="11" spans="1:25" ht="50.1" customHeight="1">
      <c r="A11" s="51" t="s">
        <v>93</v>
      </c>
      <c r="B11" s="52"/>
      <c r="C11" s="48" t="s">
        <v>67</v>
      </c>
      <c r="D11" s="49"/>
      <c r="E11" s="50"/>
      <c r="F11" s="48" t="s">
        <v>94</v>
      </c>
      <c r="G11" s="49"/>
      <c r="H11" s="50"/>
      <c r="I11" s="48" t="s">
        <v>95</v>
      </c>
      <c r="J11" s="49"/>
      <c r="K11" s="50"/>
      <c r="L11" s="48" t="s">
        <v>96</v>
      </c>
      <c r="M11" s="49"/>
      <c r="N11" s="50"/>
      <c r="O11" s="48" t="s">
        <v>51</v>
      </c>
      <c r="P11" s="49"/>
      <c r="Q11" s="50"/>
      <c r="R11" s="48" t="s">
        <v>51</v>
      </c>
      <c r="S11" s="49"/>
      <c r="T11" s="50"/>
      <c r="U11" s="40" t="s">
        <v>51</v>
      </c>
      <c r="V11" s="41">
        <v>85</v>
      </c>
      <c r="W11" s="40" t="s">
        <v>51</v>
      </c>
      <c r="X11" s="40">
        <v>18.2</v>
      </c>
      <c r="Y11" s="42" t="s">
        <v>105</v>
      </c>
    </row>
    <row r="12" spans="1:25" ht="50.1" customHeight="1">
      <c r="A12" s="51" t="s">
        <v>50</v>
      </c>
      <c r="B12" s="52"/>
      <c r="C12" s="53" t="s">
        <v>101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5"/>
    </row>
    <row r="13" spans="1:25" ht="63.75" customHeight="1">
      <c r="A13" s="27" t="s">
        <v>35</v>
      </c>
      <c r="B13" s="27" t="s">
        <v>49</v>
      </c>
      <c r="C13" s="56" t="s">
        <v>48</v>
      </c>
      <c r="D13" s="57"/>
      <c r="E13" s="56" t="s">
        <v>47</v>
      </c>
      <c r="F13" s="57"/>
      <c r="G13" s="14" t="s">
        <v>46</v>
      </c>
      <c r="H13" s="14" t="s">
        <v>46</v>
      </c>
      <c r="I13" s="8" t="s">
        <v>45</v>
      </c>
      <c r="J13" s="8" t="s">
        <v>44</v>
      </c>
      <c r="K13" s="8" t="s">
        <v>43</v>
      </c>
      <c r="L13" s="14" t="s">
        <v>66</v>
      </c>
      <c r="M13" s="14" t="s">
        <v>65</v>
      </c>
      <c r="N13" s="14" t="s">
        <v>64</v>
      </c>
      <c r="O13" s="14" t="s">
        <v>42</v>
      </c>
      <c r="P13" s="14" t="s">
        <v>42</v>
      </c>
      <c r="Q13" s="27" t="s">
        <v>41</v>
      </c>
      <c r="R13" s="27" t="s">
        <v>41</v>
      </c>
      <c r="S13" s="14" t="s">
        <v>40</v>
      </c>
      <c r="T13" s="15" t="s">
        <v>38</v>
      </c>
      <c r="U13" s="14" t="s">
        <v>39</v>
      </c>
      <c r="V13" s="15" t="s">
        <v>38</v>
      </c>
      <c r="W13" s="14" t="s">
        <v>37</v>
      </c>
      <c r="X13" s="14" t="s">
        <v>36</v>
      </c>
      <c r="Y13" s="27" t="s">
        <v>35</v>
      </c>
    </row>
    <row r="14" spans="1:25" ht="50.1" customHeight="1">
      <c r="A14" s="27" t="s">
        <v>18</v>
      </c>
      <c r="B14" s="27"/>
      <c r="C14" s="27" t="s">
        <v>34</v>
      </c>
      <c r="D14" s="27" t="s">
        <v>33</v>
      </c>
      <c r="E14" s="27" t="s">
        <v>32</v>
      </c>
      <c r="F14" s="27" t="s">
        <v>31</v>
      </c>
      <c r="G14" s="27" t="s">
        <v>30</v>
      </c>
      <c r="H14" s="27" t="s">
        <v>29</v>
      </c>
      <c r="I14" s="7" t="s">
        <v>28</v>
      </c>
      <c r="J14" s="7" t="s">
        <v>27</v>
      </c>
      <c r="K14" s="7" t="s">
        <v>26</v>
      </c>
      <c r="L14" s="27" t="s">
        <v>25</v>
      </c>
      <c r="M14" s="27" t="s">
        <v>63</v>
      </c>
      <c r="N14" s="27" t="s">
        <v>62</v>
      </c>
      <c r="O14" s="27" t="s">
        <v>24</v>
      </c>
      <c r="P14" s="27" t="s">
        <v>23</v>
      </c>
      <c r="Q14" s="27" t="s">
        <v>22</v>
      </c>
      <c r="R14" s="27" t="s">
        <v>21</v>
      </c>
      <c r="S14" s="27" t="s">
        <v>20</v>
      </c>
      <c r="T14" s="12" t="s">
        <v>78</v>
      </c>
      <c r="U14" s="13">
        <v>-0.125</v>
      </c>
      <c r="V14" s="12" t="s">
        <v>77</v>
      </c>
      <c r="W14" s="27" t="s">
        <v>76</v>
      </c>
      <c r="X14" s="27" t="s">
        <v>19</v>
      </c>
      <c r="Y14" s="27" t="s">
        <v>18</v>
      </c>
    </row>
    <row r="15" spans="1:25" ht="20.100000000000001" customHeight="1">
      <c r="A15" s="5" t="s">
        <v>17</v>
      </c>
      <c r="B15" s="5" t="s">
        <v>75</v>
      </c>
      <c r="C15" s="5">
        <v>85</v>
      </c>
      <c r="D15" s="5">
        <f t="shared" ref="D15:D24" si="0">(C15*1.8)+32</f>
        <v>185</v>
      </c>
      <c r="E15" s="5">
        <v>18.2</v>
      </c>
      <c r="F15" s="5">
        <f t="shared" ref="F15:F24" si="1">ROUNDUP(E15*14.5038,1)</f>
        <v>264</v>
      </c>
      <c r="G15" s="5">
        <v>0.84</v>
      </c>
      <c r="H15" s="5">
        <v>21.3</v>
      </c>
      <c r="I15" s="5">
        <v>60000</v>
      </c>
      <c r="J15" s="5">
        <v>35000</v>
      </c>
      <c r="K15" s="5">
        <v>20000</v>
      </c>
      <c r="L15" s="5">
        <v>1</v>
      </c>
      <c r="M15" s="5">
        <v>1</v>
      </c>
      <c r="N15" s="5">
        <v>0.4</v>
      </c>
      <c r="O15" s="17">
        <f t="shared" ref="O15:O24" si="2">ROUND((F15*G15)/(2*((K15*L15*M15)+(F15*N15))),3)</f>
        <v>6.0000000000000001E-3</v>
      </c>
      <c r="P15" s="17">
        <f t="shared" ref="P15:P24" si="3">ROUND(O15*25.4,3)</f>
        <v>0.152</v>
      </c>
      <c r="Q15" s="17">
        <f t="shared" ref="Q15:R24" si="4">ROUND(G15/6,3)</f>
        <v>0.14000000000000001</v>
      </c>
      <c r="R15" s="17">
        <f t="shared" si="4"/>
        <v>3.55</v>
      </c>
      <c r="S15" s="17">
        <v>1</v>
      </c>
      <c r="T15" s="17">
        <f t="shared" ref="T15:T24" si="5">P15+S15</f>
        <v>1.1519999999999999</v>
      </c>
      <c r="U15" s="17">
        <v>0.875</v>
      </c>
      <c r="V15" s="17">
        <f t="shared" ref="V15:V24" si="6">ROUND(T15/U15,3)</f>
        <v>1.3169999999999999</v>
      </c>
      <c r="W15" s="9">
        <v>3.73</v>
      </c>
      <c r="X15" s="5" t="s">
        <v>73</v>
      </c>
      <c r="Y15" s="5" t="s">
        <v>17</v>
      </c>
    </row>
    <row r="16" spans="1:25" ht="20.100000000000001" customHeight="1">
      <c r="A16" s="5" t="s">
        <v>16</v>
      </c>
      <c r="B16" s="5" t="s">
        <v>75</v>
      </c>
      <c r="C16" s="5">
        <v>85</v>
      </c>
      <c r="D16" s="5">
        <f t="shared" si="0"/>
        <v>185</v>
      </c>
      <c r="E16" s="5">
        <v>18.2</v>
      </c>
      <c r="F16" s="5">
        <f t="shared" si="1"/>
        <v>264</v>
      </c>
      <c r="G16" s="5">
        <v>1.05</v>
      </c>
      <c r="H16" s="5">
        <v>26.7</v>
      </c>
      <c r="I16" s="5">
        <v>60000</v>
      </c>
      <c r="J16" s="5">
        <v>35000</v>
      </c>
      <c r="K16" s="5">
        <v>20000</v>
      </c>
      <c r="L16" s="5">
        <v>1</v>
      </c>
      <c r="M16" s="5">
        <v>1</v>
      </c>
      <c r="N16" s="5">
        <v>0.4</v>
      </c>
      <c r="O16" s="17">
        <f t="shared" si="2"/>
        <v>7.0000000000000001E-3</v>
      </c>
      <c r="P16" s="17">
        <f t="shared" si="3"/>
        <v>0.17799999999999999</v>
      </c>
      <c r="Q16" s="17">
        <f t="shared" si="4"/>
        <v>0.17499999999999999</v>
      </c>
      <c r="R16" s="17">
        <f t="shared" si="4"/>
        <v>4.45</v>
      </c>
      <c r="S16" s="17">
        <v>1</v>
      </c>
      <c r="T16" s="17">
        <f t="shared" si="5"/>
        <v>1.1779999999999999</v>
      </c>
      <c r="U16" s="17">
        <v>0.875</v>
      </c>
      <c r="V16" s="17">
        <f t="shared" si="6"/>
        <v>1.3460000000000001</v>
      </c>
      <c r="W16" s="9">
        <v>3.91</v>
      </c>
      <c r="X16" s="5" t="s">
        <v>73</v>
      </c>
      <c r="Y16" s="5" t="s">
        <v>16</v>
      </c>
    </row>
    <row r="17" spans="1:25" ht="20.100000000000001" customHeight="1">
      <c r="A17" s="5">
        <v>1</v>
      </c>
      <c r="B17" s="5" t="s">
        <v>75</v>
      </c>
      <c r="C17" s="5">
        <v>85</v>
      </c>
      <c r="D17" s="5">
        <f t="shared" si="0"/>
        <v>185</v>
      </c>
      <c r="E17" s="5">
        <v>18.2</v>
      </c>
      <c r="F17" s="5">
        <f t="shared" si="1"/>
        <v>264</v>
      </c>
      <c r="G17" s="5">
        <v>1.3149999999999999</v>
      </c>
      <c r="H17" s="5">
        <v>33.4</v>
      </c>
      <c r="I17" s="5">
        <v>60000</v>
      </c>
      <c r="J17" s="5">
        <v>35000</v>
      </c>
      <c r="K17" s="5">
        <v>20000</v>
      </c>
      <c r="L17" s="5">
        <v>1</v>
      </c>
      <c r="M17" s="5">
        <v>1</v>
      </c>
      <c r="N17" s="5">
        <v>0.4</v>
      </c>
      <c r="O17" s="17">
        <f t="shared" si="2"/>
        <v>8.9999999999999993E-3</v>
      </c>
      <c r="P17" s="17">
        <f t="shared" si="3"/>
        <v>0.22900000000000001</v>
      </c>
      <c r="Q17" s="17">
        <f t="shared" si="4"/>
        <v>0.219</v>
      </c>
      <c r="R17" s="17">
        <f t="shared" si="4"/>
        <v>5.5670000000000002</v>
      </c>
      <c r="S17" s="17">
        <v>1</v>
      </c>
      <c r="T17" s="17">
        <f t="shared" si="5"/>
        <v>1.2290000000000001</v>
      </c>
      <c r="U17" s="17">
        <v>0.875</v>
      </c>
      <c r="V17" s="17">
        <f t="shared" si="6"/>
        <v>1.405</v>
      </c>
      <c r="W17" s="9">
        <v>4.55</v>
      </c>
      <c r="X17" s="5" t="s">
        <v>73</v>
      </c>
      <c r="Y17" s="5">
        <v>1</v>
      </c>
    </row>
    <row r="18" spans="1:25" ht="20.100000000000001" customHeight="1">
      <c r="A18" s="5" t="s">
        <v>15</v>
      </c>
      <c r="B18" s="5" t="s">
        <v>75</v>
      </c>
      <c r="C18" s="5">
        <v>85</v>
      </c>
      <c r="D18" s="5">
        <f t="shared" si="0"/>
        <v>185</v>
      </c>
      <c r="E18" s="5">
        <v>18.2</v>
      </c>
      <c r="F18" s="5">
        <f t="shared" si="1"/>
        <v>264</v>
      </c>
      <c r="G18" s="5">
        <v>1.9</v>
      </c>
      <c r="H18" s="5">
        <v>48.3</v>
      </c>
      <c r="I18" s="5">
        <v>60000</v>
      </c>
      <c r="J18" s="5">
        <v>35000</v>
      </c>
      <c r="K18" s="5">
        <v>20000</v>
      </c>
      <c r="L18" s="5">
        <v>1</v>
      </c>
      <c r="M18" s="5">
        <v>1</v>
      </c>
      <c r="N18" s="5">
        <v>0.4</v>
      </c>
      <c r="O18" s="17">
        <f t="shared" si="2"/>
        <v>1.2E-2</v>
      </c>
      <c r="P18" s="17">
        <f t="shared" si="3"/>
        <v>0.30499999999999999</v>
      </c>
      <c r="Q18" s="17">
        <f t="shared" si="4"/>
        <v>0.317</v>
      </c>
      <c r="R18" s="17">
        <f t="shared" si="4"/>
        <v>8.0500000000000007</v>
      </c>
      <c r="S18" s="17">
        <v>1</v>
      </c>
      <c r="T18" s="17">
        <f t="shared" si="5"/>
        <v>1.3049999999999999</v>
      </c>
      <c r="U18" s="17">
        <v>0.875</v>
      </c>
      <c r="V18" s="17">
        <f t="shared" si="6"/>
        <v>1.4910000000000001</v>
      </c>
      <c r="W18" s="9">
        <v>5.08</v>
      </c>
      <c r="X18" s="5" t="s">
        <v>73</v>
      </c>
      <c r="Y18" s="5" t="s">
        <v>15</v>
      </c>
    </row>
    <row r="19" spans="1:25" ht="20.100000000000001" customHeight="1">
      <c r="A19" s="5">
        <v>2</v>
      </c>
      <c r="B19" s="5" t="s">
        <v>75</v>
      </c>
      <c r="C19" s="5">
        <v>85</v>
      </c>
      <c r="D19" s="5">
        <f t="shared" si="0"/>
        <v>185</v>
      </c>
      <c r="E19" s="5">
        <v>18.2</v>
      </c>
      <c r="F19" s="5">
        <f t="shared" si="1"/>
        <v>264</v>
      </c>
      <c r="G19" s="5">
        <v>2.375</v>
      </c>
      <c r="H19" s="5">
        <v>60.3</v>
      </c>
      <c r="I19" s="5">
        <v>60000</v>
      </c>
      <c r="J19" s="5">
        <v>35000</v>
      </c>
      <c r="K19" s="5">
        <v>20000</v>
      </c>
      <c r="L19" s="5">
        <v>1</v>
      </c>
      <c r="M19" s="5">
        <v>1</v>
      </c>
      <c r="N19" s="5">
        <v>0.4</v>
      </c>
      <c r="O19" s="17">
        <f t="shared" si="2"/>
        <v>1.6E-2</v>
      </c>
      <c r="P19" s="17">
        <f t="shared" si="3"/>
        <v>0.40600000000000003</v>
      </c>
      <c r="Q19" s="17">
        <f t="shared" si="4"/>
        <v>0.39600000000000002</v>
      </c>
      <c r="R19" s="17">
        <f t="shared" si="4"/>
        <v>10.050000000000001</v>
      </c>
      <c r="S19" s="17">
        <v>1</v>
      </c>
      <c r="T19" s="17">
        <f t="shared" si="5"/>
        <v>1.4060000000000001</v>
      </c>
      <c r="U19" s="17">
        <v>0.875</v>
      </c>
      <c r="V19" s="17">
        <f t="shared" si="6"/>
        <v>1.607</v>
      </c>
      <c r="W19" s="9">
        <v>3.91</v>
      </c>
      <c r="X19" s="5" t="s">
        <v>72</v>
      </c>
      <c r="Y19" s="5">
        <v>2</v>
      </c>
    </row>
    <row r="20" spans="1:25" ht="20.100000000000001" customHeight="1">
      <c r="A20" s="5">
        <v>3</v>
      </c>
      <c r="B20" s="5" t="s">
        <v>75</v>
      </c>
      <c r="C20" s="5">
        <v>85</v>
      </c>
      <c r="D20" s="5">
        <f t="shared" si="0"/>
        <v>185</v>
      </c>
      <c r="E20" s="5">
        <v>18.2</v>
      </c>
      <c r="F20" s="5">
        <f t="shared" si="1"/>
        <v>264</v>
      </c>
      <c r="G20" s="5">
        <v>3.5</v>
      </c>
      <c r="H20" s="5">
        <v>88.9</v>
      </c>
      <c r="I20" s="5">
        <v>60000</v>
      </c>
      <c r="J20" s="5">
        <v>35000</v>
      </c>
      <c r="K20" s="5">
        <v>20000</v>
      </c>
      <c r="L20" s="5">
        <v>1</v>
      </c>
      <c r="M20" s="5">
        <v>1</v>
      </c>
      <c r="N20" s="5">
        <v>0.4</v>
      </c>
      <c r="O20" s="17">
        <f t="shared" si="2"/>
        <v>2.3E-2</v>
      </c>
      <c r="P20" s="17">
        <f t="shared" si="3"/>
        <v>0.58399999999999996</v>
      </c>
      <c r="Q20" s="17">
        <f t="shared" si="4"/>
        <v>0.58299999999999996</v>
      </c>
      <c r="R20" s="17">
        <f t="shared" si="4"/>
        <v>14.817</v>
      </c>
      <c r="S20" s="17">
        <v>1</v>
      </c>
      <c r="T20" s="17">
        <f t="shared" si="5"/>
        <v>1.5840000000000001</v>
      </c>
      <c r="U20" s="17">
        <v>0.875</v>
      </c>
      <c r="V20" s="17">
        <f t="shared" si="6"/>
        <v>1.81</v>
      </c>
      <c r="W20" s="9">
        <v>5.49</v>
      </c>
      <c r="X20" s="5" t="s">
        <v>72</v>
      </c>
      <c r="Y20" s="5">
        <v>3</v>
      </c>
    </row>
    <row r="21" spans="1:25" ht="20.100000000000001" customHeight="1">
      <c r="A21" s="5">
        <v>4</v>
      </c>
      <c r="B21" s="5" t="s">
        <v>75</v>
      </c>
      <c r="C21" s="5">
        <v>85</v>
      </c>
      <c r="D21" s="5">
        <f t="shared" si="0"/>
        <v>185</v>
      </c>
      <c r="E21" s="5">
        <v>18.2</v>
      </c>
      <c r="F21" s="5">
        <f t="shared" si="1"/>
        <v>264</v>
      </c>
      <c r="G21" s="5">
        <v>4.5</v>
      </c>
      <c r="H21" s="5">
        <v>114.3</v>
      </c>
      <c r="I21" s="5">
        <v>60000</v>
      </c>
      <c r="J21" s="5">
        <v>35000</v>
      </c>
      <c r="K21" s="5">
        <v>20000</v>
      </c>
      <c r="L21" s="5">
        <v>1</v>
      </c>
      <c r="M21" s="5">
        <v>1</v>
      </c>
      <c r="N21" s="5">
        <v>0.4</v>
      </c>
      <c r="O21" s="17">
        <f t="shared" si="2"/>
        <v>0.03</v>
      </c>
      <c r="P21" s="17">
        <f t="shared" si="3"/>
        <v>0.76200000000000001</v>
      </c>
      <c r="Q21" s="17">
        <f t="shared" si="4"/>
        <v>0.75</v>
      </c>
      <c r="R21" s="17">
        <f t="shared" si="4"/>
        <v>19.05</v>
      </c>
      <c r="S21" s="17">
        <v>1</v>
      </c>
      <c r="T21" s="17">
        <f t="shared" si="5"/>
        <v>1.762</v>
      </c>
      <c r="U21" s="17">
        <v>0.875</v>
      </c>
      <c r="V21" s="17">
        <f t="shared" si="6"/>
        <v>2.0139999999999998</v>
      </c>
      <c r="W21" s="9">
        <v>6.02</v>
      </c>
      <c r="X21" s="5" t="s">
        <v>72</v>
      </c>
      <c r="Y21" s="5">
        <v>4</v>
      </c>
    </row>
    <row r="22" spans="1:25" ht="20.100000000000001" customHeight="1">
      <c r="A22" s="5">
        <v>6</v>
      </c>
      <c r="B22" s="5" t="s">
        <v>75</v>
      </c>
      <c r="C22" s="5">
        <v>85</v>
      </c>
      <c r="D22" s="5">
        <f t="shared" si="0"/>
        <v>185</v>
      </c>
      <c r="E22" s="5">
        <v>18.2</v>
      </c>
      <c r="F22" s="5">
        <f t="shared" si="1"/>
        <v>264</v>
      </c>
      <c r="G22" s="5">
        <v>6.625</v>
      </c>
      <c r="H22" s="5">
        <v>168.3</v>
      </c>
      <c r="I22" s="5">
        <v>60000</v>
      </c>
      <c r="J22" s="5">
        <v>35000</v>
      </c>
      <c r="K22" s="5">
        <v>20000</v>
      </c>
      <c r="L22" s="5">
        <v>1</v>
      </c>
      <c r="M22" s="5">
        <v>1</v>
      </c>
      <c r="N22" s="5">
        <v>0.4</v>
      </c>
      <c r="O22" s="17">
        <f t="shared" si="2"/>
        <v>4.2999999999999997E-2</v>
      </c>
      <c r="P22" s="17">
        <f t="shared" si="3"/>
        <v>1.0920000000000001</v>
      </c>
      <c r="Q22" s="17">
        <f t="shared" si="4"/>
        <v>1.1040000000000001</v>
      </c>
      <c r="R22" s="17">
        <f t="shared" si="4"/>
        <v>28.05</v>
      </c>
      <c r="S22" s="17">
        <v>1</v>
      </c>
      <c r="T22" s="17">
        <f t="shared" si="5"/>
        <v>2.0920000000000001</v>
      </c>
      <c r="U22" s="17">
        <v>0.875</v>
      </c>
      <c r="V22" s="17">
        <f t="shared" si="6"/>
        <v>2.391</v>
      </c>
      <c r="W22" s="9">
        <v>7.11</v>
      </c>
      <c r="X22" s="5" t="s">
        <v>72</v>
      </c>
      <c r="Y22" s="5">
        <v>6</v>
      </c>
    </row>
    <row r="23" spans="1:25" ht="20.100000000000001" customHeight="1">
      <c r="A23" s="5">
        <v>8</v>
      </c>
      <c r="B23" s="5" t="s">
        <v>75</v>
      </c>
      <c r="C23" s="5">
        <v>85</v>
      </c>
      <c r="D23" s="5">
        <f t="shared" si="0"/>
        <v>185</v>
      </c>
      <c r="E23" s="5">
        <v>18.2</v>
      </c>
      <c r="F23" s="5">
        <f t="shared" si="1"/>
        <v>264</v>
      </c>
      <c r="G23" s="5">
        <v>8.625</v>
      </c>
      <c r="H23" s="5">
        <v>219.1</v>
      </c>
      <c r="I23" s="5">
        <v>60000</v>
      </c>
      <c r="J23" s="5">
        <v>35000</v>
      </c>
      <c r="K23" s="5">
        <v>20000</v>
      </c>
      <c r="L23" s="5">
        <v>1</v>
      </c>
      <c r="M23" s="5">
        <v>1</v>
      </c>
      <c r="N23" s="5">
        <v>0.4</v>
      </c>
      <c r="O23" s="17">
        <f t="shared" si="2"/>
        <v>5.7000000000000002E-2</v>
      </c>
      <c r="P23" s="17">
        <f t="shared" si="3"/>
        <v>1.448</v>
      </c>
      <c r="Q23" s="17">
        <f t="shared" si="4"/>
        <v>1.4379999999999999</v>
      </c>
      <c r="R23" s="17">
        <f t="shared" si="4"/>
        <v>36.517000000000003</v>
      </c>
      <c r="S23" s="17">
        <v>1</v>
      </c>
      <c r="T23" s="17">
        <f t="shared" si="5"/>
        <v>2.448</v>
      </c>
      <c r="U23" s="17">
        <v>0.875</v>
      </c>
      <c r="V23" s="17">
        <f t="shared" si="6"/>
        <v>2.798</v>
      </c>
      <c r="W23" s="9">
        <v>6.35</v>
      </c>
      <c r="X23" s="5" t="s">
        <v>97</v>
      </c>
      <c r="Y23" s="5">
        <v>8</v>
      </c>
    </row>
    <row r="24" spans="1:25" ht="20.100000000000001" customHeight="1">
      <c r="A24" s="5">
        <v>10</v>
      </c>
      <c r="B24" s="5" t="s">
        <v>75</v>
      </c>
      <c r="C24" s="5">
        <v>85</v>
      </c>
      <c r="D24" s="5">
        <f t="shared" si="0"/>
        <v>185</v>
      </c>
      <c r="E24" s="5">
        <v>18.2</v>
      </c>
      <c r="F24" s="5">
        <f t="shared" si="1"/>
        <v>264</v>
      </c>
      <c r="G24" s="5">
        <v>10.75</v>
      </c>
      <c r="H24" s="5">
        <v>273</v>
      </c>
      <c r="I24" s="5">
        <v>60000</v>
      </c>
      <c r="J24" s="5">
        <v>35000</v>
      </c>
      <c r="K24" s="5">
        <v>20000</v>
      </c>
      <c r="L24" s="5">
        <v>1</v>
      </c>
      <c r="M24" s="5">
        <v>1</v>
      </c>
      <c r="N24" s="5">
        <v>0.4</v>
      </c>
      <c r="O24" s="17">
        <f t="shared" si="2"/>
        <v>7.0999999999999994E-2</v>
      </c>
      <c r="P24" s="17">
        <f t="shared" si="3"/>
        <v>1.8029999999999999</v>
      </c>
      <c r="Q24" s="17">
        <f t="shared" si="4"/>
        <v>1.792</v>
      </c>
      <c r="R24" s="17">
        <f t="shared" si="4"/>
        <v>45.5</v>
      </c>
      <c r="S24" s="17">
        <v>1</v>
      </c>
      <c r="T24" s="17">
        <f t="shared" si="5"/>
        <v>2.8029999999999999</v>
      </c>
      <c r="U24" s="17">
        <v>0.875</v>
      </c>
      <c r="V24" s="17">
        <f t="shared" si="6"/>
        <v>3.2029999999999998</v>
      </c>
      <c r="W24" s="9">
        <v>6.35</v>
      </c>
      <c r="X24" s="5" t="s">
        <v>97</v>
      </c>
      <c r="Y24" s="5">
        <v>10</v>
      </c>
    </row>
    <row r="25" spans="1:25" ht="50.1" customHeight="1">
      <c r="A25" s="76" t="s">
        <v>61</v>
      </c>
      <c r="B25" s="76"/>
      <c r="C25" s="77" t="s">
        <v>60</v>
      </c>
      <c r="D25" s="77"/>
      <c r="E25" s="77"/>
      <c r="F25" s="77" t="s">
        <v>59</v>
      </c>
      <c r="G25" s="77"/>
      <c r="H25" s="77"/>
      <c r="I25" s="77" t="s">
        <v>58</v>
      </c>
      <c r="J25" s="110"/>
      <c r="K25" s="111"/>
      <c r="L25" s="77" t="s">
        <v>40</v>
      </c>
      <c r="M25" s="77"/>
      <c r="N25" s="77"/>
      <c r="O25" s="77" t="s">
        <v>57</v>
      </c>
      <c r="P25" s="77"/>
      <c r="Q25" s="77"/>
      <c r="R25" s="77" t="s">
        <v>56</v>
      </c>
      <c r="S25" s="77"/>
      <c r="T25" s="77"/>
      <c r="U25" s="78" t="s">
        <v>55</v>
      </c>
      <c r="V25" s="78"/>
      <c r="W25" s="78" t="s">
        <v>54</v>
      </c>
      <c r="X25" s="78"/>
      <c r="Y25" s="16" t="s">
        <v>53</v>
      </c>
    </row>
    <row r="26" spans="1:25" ht="50.1" customHeight="1">
      <c r="A26" s="76" t="s">
        <v>81</v>
      </c>
      <c r="B26" s="76"/>
      <c r="C26" s="106" t="s">
        <v>67</v>
      </c>
      <c r="D26" s="106"/>
      <c r="E26" s="106"/>
      <c r="F26" s="106" t="s">
        <v>89</v>
      </c>
      <c r="G26" s="106"/>
      <c r="H26" s="106"/>
      <c r="I26" s="106" t="s">
        <v>91</v>
      </c>
      <c r="J26" s="107"/>
      <c r="K26" s="108"/>
      <c r="L26" s="106" t="s">
        <v>71</v>
      </c>
      <c r="M26" s="106"/>
      <c r="N26" s="106"/>
      <c r="O26" s="109" t="s">
        <v>79</v>
      </c>
      <c r="P26" s="109"/>
      <c r="Q26" s="109"/>
      <c r="R26" s="109" t="s">
        <v>52</v>
      </c>
      <c r="S26" s="109"/>
      <c r="T26" s="109"/>
      <c r="U26" s="24" t="s">
        <v>51</v>
      </c>
      <c r="V26" s="25">
        <v>85</v>
      </c>
      <c r="W26" s="24" t="s">
        <v>51</v>
      </c>
      <c r="X26" s="24">
        <v>18.2</v>
      </c>
      <c r="Y26" s="26" t="s">
        <v>105</v>
      </c>
    </row>
    <row r="27" spans="1:25" ht="50.1" customHeight="1">
      <c r="A27" s="51" t="s">
        <v>50</v>
      </c>
      <c r="B27" s="52"/>
      <c r="C27" s="53" t="s">
        <v>102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5"/>
    </row>
    <row r="28" spans="1:25" ht="69.75" customHeight="1">
      <c r="A28" s="11" t="s">
        <v>35</v>
      </c>
      <c r="B28" s="11" t="s">
        <v>49</v>
      </c>
      <c r="C28" s="105" t="s">
        <v>48</v>
      </c>
      <c r="D28" s="105"/>
      <c r="E28" s="56" t="s">
        <v>47</v>
      </c>
      <c r="F28" s="57"/>
      <c r="G28" s="14" t="s">
        <v>46</v>
      </c>
      <c r="H28" s="14" t="s">
        <v>46</v>
      </c>
      <c r="I28" s="8" t="s">
        <v>45</v>
      </c>
      <c r="J28" s="8" t="s">
        <v>44</v>
      </c>
      <c r="K28" s="8" t="s">
        <v>43</v>
      </c>
      <c r="L28" s="14" t="s">
        <v>66</v>
      </c>
      <c r="M28" s="14" t="s">
        <v>65</v>
      </c>
      <c r="N28" s="14" t="s">
        <v>64</v>
      </c>
      <c r="O28" s="14" t="s">
        <v>42</v>
      </c>
      <c r="P28" s="14" t="s">
        <v>42</v>
      </c>
      <c r="Q28" s="11" t="s">
        <v>41</v>
      </c>
      <c r="R28" s="11" t="s">
        <v>41</v>
      </c>
      <c r="S28" s="14" t="s">
        <v>40</v>
      </c>
      <c r="T28" s="15" t="s">
        <v>38</v>
      </c>
      <c r="U28" s="14" t="s">
        <v>39</v>
      </c>
      <c r="V28" s="15" t="s">
        <v>38</v>
      </c>
      <c r="W28" s="14" t="s">
        <v>37</v>
      </c>
      <c r="X28" s="14" t="s">
        <v>36</v>
      </c>
      <c r="Y28" s="11" t="s">
        <v>35</v>
      </c>
    </row>
    <row r="29" spans="1:25" ht="50.1" customHeight="1">
      <c r="A29" s="11" t="s">
        <v>18</v>
      </c>
      <c r="B29" s="11"/>
      <c r="C29" s="11" t="s">
        <v>34</v>
      </c>
      <c r="D29" s="11" t="s">
        <v>33</v>
      </c>
      <c r="E29" s="11" t="s">
        <v>32</v>
      </c>
      <c r="F29" s="11" t="s">
        <v>31</v>
      </c>
      <c r="G29" s="11" t="s">
        <v>30</v>
      </c>
      <c r="H29" s="11" t="s">
        <v>29</v>
      </c>
      <c r="I29" s="7" t="s">
        <v>28</v>
      </c>
      <c r="J29" s="7" t="s">
        <v>27</v>
      </c>
      <c r="K29" s="7" t="s">
        <v>26</v>
      </c>
      <c r="L29" s="11" t="s">
        <v>25</v>
      </c>
      <c r="M29" s="11" t="s">
        <v>63</v>
      </c>
      <c r="N29" s="11" t="s">
        <v>62</v>
      </c>
      <c r="O29" s="11" t="s">
        <v>24</v>
      </c>
      <c r="P29" s="11" t="s">
        <v>23</v>
      </c>
      <c r="Q29" s="11" t="s">
        <v>22</v>
      </c>
      <c r="R29" s="11" t="s">
        <v>21</v>
      </c>
      <c r="S29" s="11" t="s">
        <v>20</v>
      </c>
      <c r="T29" s="12" t="s">
        <v>78</v>
      </c>
      <c r="U29" s="13">
        <v>-0.125</v>
      </c>
      <c r="V29" s="12" t="s">
        <v>77</v>
      </c>
      <c r="W29" s="11" t="s">
        <v>76</v>
      </c>
      <c r="X29" s="11" t="s">
        <v>19</v>
      </c>
      <c r="Y29" s="11" t="s">
        <v>18</v>
      </c>
    </row>
    <row r="30" spans="1:25" ht="20.100000000000001" customHeight="1">
      <c r="A30" s="5" t="s">
        <v>17</v>
      </c>
      <c r="B30" s="5" t="s">
        <v>75</v>
      </c>
      <c r="C30" s="5">
        <v>85</v>
      </c>
      <c r="D30" s="5">
        <f t="shared" ref="D30:D39" si="7">(C30*1.8)+32</f>
        <v>185</v>
      </c>
      <c r="E30" s="5">
        <v>18.2</v>
      </c>
      <c r="F30" s="5">
        <f t="shared" ref="F30:F39" si="8">ROUNDUP(E30*14.5038,1)</f>
        <v>264</v>
      </c>
      <c r="G30" s="5">
        <v>0.84</v>
      </c>
      <c r="H30" s="5">
        <v>21.3</v>
      </c>
      <c r="I30" s="5">
        <v>60000</v>
      </c>
      <c r="J30" s="5">
        <v>35000</v>
      </c>
      <c r="K30" s="5">
        <v>20000</v>
      </c>
      <c r="L30" s="5">
        <v>1</v>
      </c>
      <c r="M30" s="5">
        <v>1</v>
      </c>
      <c r="N30" s="5">
        <v>0.4</v>
      </c>
      <c r="O30" s="17">
        <f t="shared" ref="O30:O39" si="9">ROUND((F30*G30)/(2*((K30*L30*M30)+(F30*N30))),3)</f>
        <v>6.0000000000000001E-3</v>
      </c>
      <c r="P30" s="17">
        <f t="shared" ref="P30:P39" si="10">ROUND(O30*25.4,3)</f>
        <v>0.152</v>
      </c>
      <c r="Q30" s="17">
        <f t="shared" ref="Q30:Q39" si="11">ROUND(G30/6,3)</f>
        <v>0.14000000000000001</v>
      </c>
      <c r="R30" s="17">
        <f t="shared" ref="R30:R39" si="12">ROUND(H30/6,3)</f>
        <v>3.55</v>
      </c>
      <c r="S30" s="17">
        <v>6</v>
      </c>
      <c r="T30" s="17">
        <f t="shared" ref="T30:T39" si="13">P30+S30</f>
        <v>6.1520000000000001</v>
      </c>
      <c r="U30" s="17">
        <v>0.875</v>
      </c>
      <c r="V30" s="17">
        <f t="shared" ref="V30:V39" si="14">ROUND(T30/U30,3)</f>
        <v>7.0309999999999997</v>
      </c>
      <c r="W30" s="9">
        <v>7.47</v>
      </c>
      <c r="X30" s="5" t="s">
        <v>70</v>
      </c>
      <c r="Y30" s="5" t="s">
        <v>17</v>
      </c>
    </row>
    <row r="31" spans="1:25" ht="20.100000000000001" customHeight="1">
      <c r="A31" s="5" t="s">
        <v>16</v>
      </c>
      <c r="B31" s="5" t="s">
        <v>75</v>
      </c>
      <c r="C31" s="5">
        <v>85</v>
      </c>
      <c r="D31" s="5">
        <f t="shared" si="7"/>
        <v>185</v>
      </c>
      <c r="E31" s="5">
        <v>18.2</v>
      </c>
      <c r="F31" s="5">
        <f t="shared" si="8"/>
        <v>264</v>
      </c>
      <c r="G31" s="5">
        <v>1.05</v>
      </c>
      <c r="H31" s="5">
        <v>26.7</v>
      </c>
      <c r="I31" s="5">
        <v>60000</v>
      </c>
      <c r="J31" s="5">
        <v>35000</v>
      </c>
      <c r="K31" s="5">
        <v>20000</v>
      </c>
      <c r="L31" s="5">
        <v>1</v>
      </c>
      <c r="M31" s="5">
        <v>1</v>
      </c>
      <c r="N31" s="5">
        <v>0.4</v>
      </c>
      <c r="O31" s="17">
        <f t="shared" si="9"/>
        <v>7.0000000000000001E-3</v>
      </c>
      <c r="P31" s="17">
        <f t="shared" si="10"/>
        <v>0.17799999999999999</v>
      </c>
      <c r="Q31" s="17">
        <f t="shared" si="11"/>
        <v>0.17499999999999999</v>
      </c>
      <c r="R31" s="17">
        <f t="shared" si="12"/>
        <v>4.45</v>
      </c>
      <c r="S31" s="17">
        <v>6</v>
      </c>
      <c r="T31" s="17">
        <f t="shared" si="13"/>
        <v>6.1779999999999999</v>
      </c>
      <c r="U31" s="17">
        <v>0.875</v>
      </c>
      <c r="V31" s="17">
        <f t="shared" si="14"/>
        <v>7.0609999999999999</v>
      </c>
      <c r="W31" s="9">
        <v>7.82</v>
      </c>
      <c r="X31" s="5" t="s">
        <v>70</v>
      </c>
      <c r="Y31" s="5" t="s">
        <v>16</v>
      </c>
    </row>
    <row r="32" spans="1:25" ht="20.100000000000001" customHeight="1">
      <c r="A32" s="5">
        <v>1</v>
      </c>
      <c r="B32" s="5" t="s">
        <v>75</v>
      </c>
      <c r="C32" s="5">
        <v>85</v>
      </c>
      <c r="D32" s="5">
        <f t="shared" si="7"/>
        <v>185</v>
      </c>
      <c r="E32" s="5">
        <v>18.2</v>
      </c>
      <c r="F32" s="5">
        <f t="shared" si="8"/>
        <v>264</v>
      </c>
      <c r="G32" s="5">
        <v>1.3149999999999999</v>
      </c>
      <c r="H32" s="5">
        <v>33.4</v>
      </c>
      <c r="I32" s="5">
        <v>60000</v>
      </c>
      <c r="J32" s="5">
        <v>35000</v>
      </c>
      <c r="K32" s="5">
        <v>20000</v>
      </c>
      <c r="L32" s="5">
        <v>1</v>
      </c>
      <c r="M32" s="5">
        <v>1</v>
      </c>
      <c r="N32" s="5">
        <v>0.4</v>
      </c>
      <c r="O32" s="17">
        <f t="shared" si="9"/>
        <v>8.9999999999999993E-3</v>
      </c>
      <c r="P32" s="17">
        <f t="shared" si="10"/>
        <v>0.22900000000000001</v>
      </c>
      <c r="Q32" s="17">
        <f t="shared" si="11"/>
        <v>0.219</v>
      </c>
      <c r="R32" s="17">
        <f t="shared" si="12"/>
        <v>5.5670000000000002</v>
      </c>
      <c r="S32" s="17">
        <v>6</v>
      </c>
      <c r="T32" s="17">
        <f t="shared" si="13"/>
        <v>6.2290000000000001</v>
      </c>
      <c r="U32" s="17">
        <v>0.875</v>
      </c>
      <c r="V32" s="17">
        <f t="shared" si="14"/>
        <v>7.1189999999999998</v>
      </c>
      <c r="W32" s="9">
        <v>9.09</v>
      </c>
      <c r="X32" s="5" t="s">
        <v>70</v>
      </c>
      <c r="Y32" s="5">
        <v>1</v>
      </c>
    </row>
    <row r="33" spans="1:25" ht="20.100000000000001" customHeight="1">
      <c r="A33" s="5" t="s">
        <v>15</v>
      </c>
      <c r="B33" s="5" t="s">
        <v>75</v>
      </c>
      <c r="C33" s="5">
        <v>85</v>
      </c>
      <c r="D33" s="5">
        <f t="shared" si="7"/>
        <v>185</v>
      </c>
      <c r="E33" s="5">
        <v>18.2</v>
      </c>
      <c r="F33" s="5">
        <f t="shared" si="8"/>
        <v>264</v>
      </c>
      <c r="G33" s="5">
        <v>1.9</v>
      </c>
      <c r="H33" s="5">
        <v>48.3</v>
      </c>
      <c r="I33" s="5">
        <v>60000</v>
      </c>
      <c r="J33" s="5">
        <v>35000</v>
      </c>
      <c r="K33" s="5">
        <v>20000</v>
      </c>
      <c r="L33" s="5">
        <v>1</v>
      </c>
      <c r="M33" s="5">
        <v>1</v>
      </c>
      <c r="N33" s="5">
        <v>0.4</v>
      </c>
      <c r="O33" s="17">
        <f t="shared" si="9"/>
        <v>1.2E-2</v>
      </c>
      <c r="P33" s="17">
        <f t="shared" si="10"/>
        <v>0.30499999999999999</v>
      </c>
      <c r="Q33" s="17">
        <f t="shared" si="11"/>
        <v>0.317</v>
      </c>
      <c r="R33" s="17">
        <f t="shared" si="12"/>
        <v>8.0500000000000007</v>
      </c>
      <c r="S33" s="17">
        <v>6</v>
      </c>
      <c r="T33" s="17">
        <f t="shared" si="13"/>
        <v>6.3049999999999997</v>
      </c>
      <c r="U33" s="17">
        <v>0.875</v>
      </c>
      <c r="V33" s="17">
        <f t="shared" si="14"/>
        <v>7.2060000000000004</v>
      </c>
      <c r="W33" s="9">
        <v>10.15</v>
      </c>
      <c r="X33" s="5" t="s">
        <v>70</v>
      </c>
      <c r="Y33" s="5" t="s">
        <v>15</v>
      </c>
    </row>
    <row r="34" spans="1:25" ht="20.100000000000001" customHeight="1">
      <c r="A34" s="5">
        <v>2</v>
      </c>
      <c r="B34" s="5" t="s">
        <v>75</v>
      </c>
      <c r="C34" s="5">
        <v>85</v>
      </c>
      <c r="D34" s="5">
        <f t="shared" si="7"/>
        <v>185</v>
      </c>
      <c r="E34" s="5">
        <v>18.2</v>
      </c>
      <c r="F34" s="5">
        <f t="shared" si="8"/>
        <v>264</v>
      </c>
      <c r="G34" s="5">
        <v>2.375</v>
      </c>
      <c r="H34" s="5">
        <v>60.3</v>
      </c>
      <c r="I34" s="5">
        <v>60000</v>
      </c>
      <c r="J34" s="5">
        <v>35000</v>
      </c>
      <c r="K34" s="5">
        <v>20000</v>
      </c>
      <c r="L34" s="5">
        <v>1</v>
      </c>
      <c r="M34" s="5">
        <v>1</v>
      </c>
      <c r="N34" s="5">
        <v>0.4</v>
      </c>
      <c r="O34" s="17">
        <f t="shared" si="9"/>
        <v>1.6E-2</v>
      </c>
      <c r="P34" s="17">
        <f t="shared" si="10"/>
        <v>0.40600000000000003</v>
      </c>
      <c r="Q34" s="17">
        <f t="shared" si="11"/>
        <v>0.39600000000000002</v>
      </c>
      <c r="R34" s="17">
        <f t="shared" si="12"/>
        <v>10.050000000000001</v>
      </c>
      <c r="S34" s="17">
        <v>6</v>
      </c>
      <c r="T34" s="17">
        <f t="shared" si="13"/>
        <v>6.4059999999999997</v>
      </c>
      <c r="U34" s="17">
        <v>0.875</v>
      </c>
      <c r="V34" s="4">
        <f t="shared" si="14"/>
        <v>7.3209999999999997</v>
      </c>
      <c r="W34" s="6">
        <v>8.74</v>
      </c>
      <c r="X34" s="3" t="s">
        <v>69</v>
      </c>
      <c r="Y34" s="5">
        <v>2</v>
      </c>
    </row>
    <row r="35" spans="1:25" ht="20.100000000000001" customHeight="1">
      <c r="A35" s="5">
        <v>3</v>
      </c>
      <c r="B35" s="5" t="s">
        <v>75</v>
      </c>
      <c r="C35" s="5">
        <v>85</v>
      </c>
      <c r="D35" s="5">
        <f t="shared" si="7"/>
        <v>185</v>
      </c>
      <c r="E35" s="5">
        <v>18.2</v>
      </c>
      <c r="F35" s="5">
        <f t="shared" si="8"/>
        <v>264</v>
      </c>
      <c r="G35" s="5">
        <v>3.5</v>
      </c>
      <c r="H35" s="5">
        <v>88.9</v>
      </c>
      <c r="I35" s="5">
        <v>60000</v>
      </c>
      <c r="J35" s="5">
        <v>35000</v>
      </c>
      <c r="K35" s="5">
        <v>20000</v>
      </c>
      <c r="L35" s="5">
        <v>1</v>
      </c>
      <c r="M35" s="5">
        <v>1</v>
      </c>
      <c r="N35" s="5">
        <v>0.4</v>
      </c>
      <c r="O35" s="17">
        <f t="shared" si="9"/>
        <v>2.3E-2</v>
      </c>
      <c r="P35" s="17">
        <f t="shared" si="10"/>
        <v>0.58399999999999996</v>
      </c>
      <c r="Q35" s="17">
        <f t="shared" si="11"/>
        <v>0.58299999999999996</v>
      </c>
      <c r="R35" s="17">
        <f t="shared" si="12"/>
        <v>14.817</v>
      </c>
      <c r="S35" s="17">
        <v>6</v>
      </c>
      <c r="T35" s="17">
        <f t="shared" si="13"/>
        <v>6.5839999999999996</v>
      </c>
      <c r="U35" s="17">
        <v>0.875</v>
      </c>
      <c r="V35" s="17">
        <f t="shared" si="14"/>
        <v>7.5250000000000004</v>
      </c>
      <c r="W35" s="9">
        <v>7.62</v>
      </c>
      <c r="X35" s="5" t="s">
        <v>73</v>
      </c>
      <c r="Y35" s="5">
        <v>3</v>
      </c>
    </row>
    <row r="36" spans="1:25" ht="20.100000000000001" customHeight="1">
      <c r="A36" s="5">
        <v>4</v>
      </c>
      <c r="B36" s="5" t="s">
        <v>75</v>
      </c>
      <c r="C36" s="5">
        <v>85</v>
      </c>
      <c r="D36" s="5">
        <f t="shared" si="7"/>
        <v>185</v>
      </c>
      <c r="E36" s="5">
        <v>18.2</v>
      </c>
      <c r="F36" s="5">
        <f t="shared" si="8"/>
        <v>264</v>
      </c>
      <c r="G36" s="5">
        <v>4.5</v>
      </c>
      <c r="H36" s="5">
        <v>114.3</v>
      </c>
      <c r="I36" s="5">
        <v>60000</v>
      </c>
      <c r="J36" s="5">
        <v>35000</v>
      </c>
      <c r="K36" s="5">
        <v>20000</v>
      </c>
      <c r="L36" s="5">
        <v>1</v>
      </c>
      <c r="M36" s="5">
        <v>1</v>
      </c>
      <c r="N36" s="5">
        <v>0.4</v>
      </c>
      <c r="O36" s="17">
        <f t="shared" si="9"/>
        <v>0.03</v>
      </c>
      <c r="P36" s="17">
        <f t="shared" si="10"/>
        <v>0.76200000000000001</v>
      </c>
      <c r="Q36" s="17">
        <f t="shared" si="11"/>
        <v>0.75</v>
      </c>
      <c r="R36" s="17">
        <f t="shared" si="12"/>
        <v>19.05</v>
      </c>
      <c r="S36" s="17">
        <v>6</v>
      </c>
      <c r="T36" s="17">
        <f t="shared" si="13"/>
        <v>6.7620000000000005</v>
      </c>
      <c r="U36" s="17">
        <v>0.875</v>
      </c>
      <c r="V36" s="17">
        <f t="shared" si="14"/>
        <v>7.7279999999999998</v>
      </c>
      <c r="W36" s="9">
        <v>8.56</v>
      </c>
      <c r="X36" s="5" t="s">
        <v>73</v>
      </c>
      <c r="Y36" s="5">
        <v>4</v>
      </c>
    </row>
    <row r="37" spans="1:25" ht="20.100000000000001" customHeight="1">
      <c r="A37" s="5">
        <v>6</v>
      </c>
      <c r="B37" s="5" t="s">
        <v>75</v>
      </c>
      <c r="C37" s="5">
        <v>85</v>
      </c>
      <c r="D37" s="5">
        <f t="shared" si="7"/>
        <v>185</v>
      </c>
      <c r="E37" s="5">
        <v>18.2</v>
      </c>
      <c r="F37" s="5">
        <f t="shared" si="8"/>
        <v>264</v>
      </c>
      <c r="G37" s="5">
        <v>6.625</v>
      </c>
      <c r="H37" s="5">
        <v>168.3</v>
      </c>
      <c r="I37" s="5">
        <v>60000</v>
      </c>
      <c r="J37" s="5">
        <v>35000</v>
      </c>
      <c r="K37" s="5">
        <v>20000</v>
      </c>
      <c r="L37" s="5">
        <v>1</v>
      </c>
      <c r="M37" s="5">
        <v>1</v>
      </c>
      <c r="N37" s="5">
        <v>0.4</v>
      </c>
      <c r="O37" s="17">
        <f t="shared" si="9"/>
        <v>4.2999999999999997E-2</v>
      </c>
      <c r="P37" s="17">
        <f t="shared" si="10"/>
        <v>1.0920000000000001</v>
      </c>
      <c r="Q37" s="17">
        <f t="shared" si="11"/>
        <v>1.1040000000000001</v>
      </c>
      <c r="R37" s="17">
        <f t="shared" si="12"/>
        <v>28.05</v>
      </c>
      <c r="S37" s="17">
        <v>6</v>
      </c>
      <c r="T37" s="17">
        <f t="shared" si="13"/>
        <v>7.0920000000000005</v>
      </c>
      <c r="U37" s="17">
        <v>0.875</v>
      </c>
      <c r="V37" s="17">
        <f t="shared" si="14"/>
        <v>8.1050000000000004</v>
      </c>
      <c r="W37" s="9">
        <v>10.97</v>
      </c>
      <c r="X37" s="5" t="s">
        <v>73</v>
      </c>
      <c r="Y37" s="5">
        <v>6</v>
      </c>
    </row>
    <row r="38" spans="1:25" ht="20.100000000000001" customHeight="1">
      <c r="A38" s="5">
        <v>8</v>
      </c>
      <c r="B38" s="5" t="s">
        <v>75</v>
      </c>
      <c r="C38" s="5">
        <v>85</v>
      </c>
      <c r="D38" s="5">
        <f t="shared" si="7"/>
        <v>185</v>
      </c>
      <c r="E38" s="5">
        <v>18.2</v>
      </c>
      <c r="F38" s="5">
        <f t="shared" si="8"/>
        <v>264</v>
      </c>
      <c r="G38" s="5">
        <v>8.625</v>
      </c>
      <c r="H38" s="5">
        <v>219.1</v>
      </c>
      <c r="I38" s="5">
        <v>60000</v>
      </c>
      <c r="J38" s="5">
        <v>35000</v>
      </c>
      <c r="K38" s="5">
        <v>20000</v>
      </c>
      <c r="L38" s="5">
        <v>1</v>
      </c>
      <c r="M38" s="5">
        <v>1</v>
      </c>
      <c r="N38" s="5">
        <v>0.4</v>
      </c>
      <c r="O38" s="17">
        <f t="shared" si="9"/>
        <v>5.7000000000000002E-2</v>
      </c>
      <c r="P38" s="17">
        <f t="shared" si="10"/>
        <v>1.448</v>
      </c>
      <c r="Q38" s="17">
        <f t="shared" si="11"/>
        <v>1.4379999999999999</v>
      </c>
      <c r="R38" s="17">
        <f t="shared" si="12"/>
        <v>36.517000000000003</v>
      </c>
      <c r="S38" s="17">
        <v>6</v>
      </c>
      <c r="T38" s="17">
        <f t="shared" si="13"/>
        <v>7.4480000000000004</v>
      </c>
      <c r="U38" s="17">
        <v>0.875</v>
      </c>
      <c r="V38" s="17">
        <f t="shared" si="14"/>
        <v>8.5120000000000005</v>
      </c>
      <c r="W38" s="9">
        <v>10.31</v>
      </c>
      <c r="X38" s="5" t="s">
        <v>68</v>
      </c>
      <c r="Y38" s="5">
        <v>8</v>
      </c>
    </row>
    <row r="39" spans="1:25" ht="20.100000000000001" customHeight="1">
      <c r="A39" s="5">
        <v>10</v>
      </c>
      <c r="B39" s="5" t="s">
        <v>75</v>
      </c>
      <c r="C39" s="5">
        <v>85</v>
      </c>
      <c r="D39" s="5">
        <f t="shared" si="7"/>
        <v>185</v>
      </c>
      <c r="E39" s="5">
        <v>18.2</v>
      </c>
      <c r="F39" s="5">
        <f t="shared" si="8"/>
        <v>264</v>
      </c>
      <c r="G39" s="5">
        <v>10.75</v>
      </c>
      <c r="H39" s="5">
        <v>273</v>
      </c>
      <c r="I39" s="5">
        <v>60000</v>
      </c>
      <c r="J39" s="5">
        <v>35000</v>
      </c>
      <c r="K39" s="5">
        <v>20000</v>
      </c>
      <c r="L39" s="5">
        <v>1</v>
      </c>
      <c r="M39" s="5">
        <v>1</v>
      </c>
      <c r="N39" s="5">
        <v>0.4</v>
      </c>
      <c r="O39" s="17">
        <f t="shared" si="9"/>
        <v>7.0999999999999994E-2</v>
      </c>
      <c r="P39" s="17">
        <f t="shared" si="10"/>
        <v>1.8029999999999999</v>
      </c>
      <c r="Q39" s="17">
        <f t="shared" si="11"/>
        <v>1.792</v>
      </c>
      <c r="R39" s="17">
        <f t="shared" si="12"/>
        <v>45.5</v>
      </c>
      <c r="S39" s="17">
        <v>6</v>
      </c>
      <c r="T39" s="17">
        <f t="shared" si="13"/>
        <v>7.8029999999999999</v>
      </c>
      <c r="U39" s="17">
        <v>0.875</v>
      </c>
      <c r="V39" s="17">
        <f t="shared" si="14"/>
        <v>8.9179999999999993</v>
      </c>
      <c r="W39" s="9">
        <v>9.27</v>
      </c>
      <c r="X39" s="5" t="s">
        <v>72</v>
      </c>
      <c r="Y39" s="5">
        <v>10</v>
      </c>
    </row>
    <row r="40" spans="1:25" ht="50.1" customHeight="1">
      <c r="A40" s="76" t="s">
        <v>61</v>
      </c>
      <c r="B40" s="76"/>
      <c r="C40" s="77" t="s">
        <v>60</v>
      </c>
      <c r="D40" s="77"/>
      <c r="E40" s="77"/>
      <c r="F40" s="77" t="s">
        <v>59</v>
      </c>
      <c r="G40" s="77"/>
      <c r="H40" s="77"/>
      <c r="I40" s="77" t="s">
        <v>58</v>
      </c>
      <c r="J40" s="110"/>
      <c r="K40" s="111"/>
      <c r="L40" s="77" t="s">
        <v>40</v>
      </c>
      <c r="M40" s="77"/>
      <c r="N40" s="77"/>
      <c r="O40" s="77" t="s">
        <v>57</v>
      </c>
      <c r="P40" s="77"/>
      <c r="Q40" s="77"/>
      <c r="R40" s="77" t="s">
        <v>56</v>
      </c>
      <c r="S40" s="77"/>
      <c r="T40" s="77"/>
      <c r="U40" s="78" t="s">
        <v>55</v>
      </c>
      <c r="V40" s="78"/>
      <c r="W40" s="78" t="s">
        <v>54</v>
      </c>
      <c r="X40" s="78"/>
      <c r="Y40" s="16" t="s">
        <v>53</v>
      </c>
    </row>
    <row r="41" spans="1:25" ht="50.1" customHeight="1">
      <c r="A41" s="76" t="s">
        <v>80</v>
      </c>
      <c r="B41" s="76"/>
      <c r="C41" s="106" t="s">
        <v>67</v>
      </c>
      <c r="D41" s="106"/>
      <c r="E41" s="106"/>
      <c r="F41" s="106" t="s">
        <v>89</v>
      </c>
      <c r="G41" s="106"/>
      <c r="H41" s="106"/>
      <c r="I41" s="106" t="s">
        <v>92</v>
      </c>
      <c r="J41" s="107"/>
      <c r="K41" s="108"/>
      <c r="L41" s="106" t="s">
        <v>74</v>
      </c>
      <c r="M41" s="106"/>
      <c r="N41" s="106"/>
      <c r="O41" s="106" t="s">
        <v>79</v>
      </c>
      <c r="P41" s="106"/>
      <c r="Q41" s="106"/>
      <c r="R41" s="106" t="s">
        <v>52</v>
      </c>
      <c r="S41" s="106"/>
      <c r="T41" s="106"/>
      <c r="U41" s="24" t="s">
        <v>51</v>
      </c>
      <c r="V41" s="25">
        <v>85</v>
      </c>
      <c r="W41" s="24" t="s">
        <v>51</v>
      </c>
      <c r="X41" s="24">
        <v>46.9</v>
      </c>
      <c r="Y41" s="26" t="s">
        <v>105</v>
      </c>
    </row>
    <row r="42" spans="1:25" ht="50.1" customHeight="1">
      <c r="A42" s="51" t="s">
        <v>50</v>
      </c>
      <c r="B42" s="52"/>
      <c r="C42" s="53" t="s">
        <v>103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5"/>
    </row>
    <row r="43" spans="1:25" ht="69.75" customHeight="1">
      <c r="A43" s="11" t="s">
        <v>35</v>
      </c>
      <c r="B43" s="11" t="s">
        <v>49</v>
      </c>
      <c r="C43" s="105" t="s">
        <v>48</v>
      </c>
      <c r="D43" s="105"/>
      <c r="E43" s="56" t="s">
        <v>47</v>
      </c>
      <c r="F43" s="57"/>
      <c r="G43" s="14" t="s">
        <v>46</v>
      </c>
      <c r="H43" s="14" t="s">
        <v>46</v>
      </c>
      <c r="I43" s="14" t="s">
        <v>45</v>
      </c>
      <c r="J43" s="14" t="s">
        <v>44</v>
      </c>
      <c r="K43" s="14" t="s">
        <v>43</v>
      </c>
      <c r="L43" s="14" t="s">
        <v>66</v>
      </c>
      <c r="M43" s="14" t="s">
        <v>65</v>
      </c>
      <c r="N43" s="14" t="s">
        <v>64</v>
      </c>
      <c r="O43" s="14" t="s">
        <v>42</v>
      </c>
      <c r="P43" s="14" t="s">
        <v>42</v>
      </c>
      <c r="Q43" s="11" t="s">
        <v>41</v>
      </c>
      <c r="R43" s="11" t="s">
        <v>41</v>
      </c>
      <c r="S43" s="14" t="s">
        <v>40</v>
      </c>
      <c r="T43" s="15" t="s">
        <v>38</v>
      </c>
      <c r="U43" s="14" t="s">
        <v>39</v>
      </c>
      <c r="V43" s="15" t="s">
        <v>38</v>
      </c>
      <c r="W43" s="14" t="s">
        <v>37</v>
      </c>
      <c r="X43" s="14" t="s">
        <v>36</v>
      </c>
      <c r="Y43" s="11" t="s">
        <v>35</v>
      </c>
    </row>
    <row r="44" spans="1:25" ht="50.1" customHeight="1">
      <c r="A44" s="11" t="s">
        <v>18</v>
      </c>
      <c r="B44" s="11"/>
      <c r="C44" s="11" t="s">
        <v>34</v>
      </c>
      <c r="D44" s="11" t="s">
        <v>33</v>
      </c>
      <c r="E44" s="11" t="s">
        <v>32</v>
      </c>
      <c r="F44" s="11" t="s">
        <v>31</v>
      </c>
      <c r="G44" s="11" t="s">
        <v>30</v>
      </c>
      <c r="H44" s="11" t="s">
        <v>29</v>
      </c>
      <c r="I44" s="11" t="s">
        <v>28</v>
      </c>
      <c r="J44" s="11" t="s">
        <v>27</v>
      </c>
      <c r="K44" s="11" t="s">
        <v>26</v>
      </c>
      <c r="L44" s="11" t="s">
        <v>25</v>
      </c>
      <c r="M44" s="11" t="s">
        <v>63</v>
      </c>
      <c r="N44" s="11" t="s">
        <v>62</v>
      </c>
      <c r="O44" s="11" t="s">
        <v>24</v>
      </c>
      <c r="P44" s="11" t="s">
        <v>23</v>
      </c>
      <c r="Q44" s="11" t="s">
        <v>22</v>
      </c>
      <c r="R44" s="11" t="s">
        <v>21</v>
      </c>
      <c r="S44" s="11" t="s">
        <v>20</v>
      </c>
      <c r="T44" s="12" t="s">
        <v>78</v>
      </c>
      <c r="U44" s="13">
        <v>-0.125</v>
      </c>
      <c r="V44" s="12" t="s">
        <v>77</v>
      </c>
      <c r="W44" s="11" t="s">
        <v>76</v>
      </c>
      <c r="X44" s="11" t="s">
        <v>19</v>
      </c>
      <c r="Y44" s="11" t="s">
        <v>18</v>
      </c>
    </row>
    <row r="45" spans="1:25" s="10" customFormat="1" ht="20.100000000000001" customHeight="1">
      <c r="A45" s="3" t="s">
        <v>17</v>
      </c>
      <c r="B45" s="3" t="s">
        <v>75</v>
      </c>
      <c r="C45" s="3">
        <v>85</v>
      </c>
      <c r="D45" s="3">
        <f t="shared" ref="D45:D52" si="15">(C45*1.8)+32</f>
        <v>185</v>
      </c>
      <c r="E45" s="3">
        <v>46.9</v>
      </c>
      <c r="F45" s="3">
        <f t="shared" ref="F45:F52" si="16">ROUNDUP(E45*14.5038,1)</f>
        <v>680.30000000000007</v>
      </c>
      <c r="G45" s="3">
        <v>0.84</v>
      </c>
      <c r="H45" s="3">
        <v>21.3</v>
      </c>
      <c r="I45" s="3">
        <v>60000</v>
      </c>
      <c r="J45" s="3">
        <v>35000</v>
      </c>
      <c r="K45" s="3">
        <v>20000</v>
      </c>
      <c r="L45" s="3">
        <v>1</v>
      </c>
      <c r="M45" s="3">
        <v>1</v>
      </c>
      <c r="N45" s="3">
        <v>0.4</v>
      </c>
      <c r="O45" s="4">
        <f t="shared" ref="O45:O52" si="17">ROUND((F45*G45)/(2*((K45*L45*M45)+(F45*N45))),3)</f>
        <v>1.4E-2</v>
      </c>
      <c r="P45" s="4">
        <f t="shared" ref="P45:P52" si="18">ROUND(O45*25.4,3)</f>
        <v>0.35599999999999998</v>
      </c>
      <c r="Q45" s="4">
        <f t="shared" ref="Q45:R52" si="19">ROUND(G45/6,3)</f>
        <v>0.14000000000000001</v>
      </c>
      <c r="R45" s="4">
        <f t="shared" si="19"/>
        <v>3.55</v>
      </c>
      <c r="S45" s="4">
        <v>3</v>
      </c>
      <c r="T45" s="4">
        <f t="shared" ref="T45:T52" si="20">P45+S45</f>
        <v>3.3559999999999999</v>
      </c>
      <c r="U45" s="4">
        <v>0.875</v>
      </c>
      <c r="V45" s="4">
        <f t="shared" ref="V45:V52" si="21">ROUND(T45/U45,3)</f>
        <v>3.835</v>
      </c>
      <c r="W45" s="6">
        <v>3.84</v>
      </c>
      <c r="X45" s="3" t="s">
        <v>73</v>
      </c>
      <c r="Y45" s="3" t="s">
        <v>17</v>
      </c>
    </row>
    <row r="46" spans="1:25" s="10" customFormat="1" ht="20.100000000000001" customHeight="1">
      <c r="A46" s="3" t="s">
        <v>16</v>
      </c>
      <c r="B46" s="3" t="s">
        <v>75</v>
      </c>
      <c r="C46" s="3">
        <v>85</v>
      </c>
      <c r="D46" s="3">
        <f t="shared" si="15"/>
        <v>185</v>
      </c>
      <c r="E46" s="3">
        <v>46.9</v>
      </c>
      <c r="F46" s="3">
        <f t="shared" si="16"/>
        <v>680.30000000000007</v>
      </c>
      <c r="G46" s="3">
        <v>1.05</v>
      </c>
      <c r="H46" s="3">
        <v>26.7</v>
      </c>
      <c r="I46" s="3">
        <v>60000</v>
      </c>
      <c r="J46" s="3">
        <v>35000</v>
      </c>
      <c r="K46" s="3">
        <v>20000</v>
      </c>
      <c r="L46" s="3">
        <v>1</v>
      </c>
      <c r="M46" s="3">
        <v>1</v>
      </c>
      <c r="N46" s="3">
        <v>0.4</v>
      </c>
      <c r="O46" s="4">
        <f t="shared" si="17"/>
        <v>1.7999999999999999E-2</v>
      </c>
      <c r="P46" s="4">
        <f t="shared" si="18"/>
        <v>0.45700000000000002</v>
      </c>
      <c r="Q46" s="4">
        <f t="shared" si="19"/>
        <v>0.17499999999999999</v>
      </c>
      <c r="R46" s="4">
        <f t="shared" si="19"/>
        <v>4.45</v>
      </c>
      <c r="S46" s="4">
        <v>3</v>
      </c>
      <c r="T46" s="4">
        <f t="shared" si="20"/>
        <v>3.4569999999999999</v>
      </c>
      <c r="U46" s="4">
        <v>0.875</v>
      </c>
      <c r="V46" s="4">
        <f>ROUND(T46/U46,3)</f>
        <v>3.9510000000000001</v>
      </c>
      <c r="W46" s="6">
        <v>3.94</v>
      </c>
      <c r="X46" s="3" t="s">
        <v>73</v>
      </c>
      <c r="Y46" s="3" t="s">
        <v>16</v>
      </c>
    </row>
    <row r="47" spans="1:25" s="10" customFormat="1" ht="20.100000000000001" customHeight="1">
      <c r="A47" s="3">
        <v>1</v>
      </c>
      <c r="B47" s="3" t="s">
        <v>75</v>
      </c>
      <c r="C47" s="3">
        <v>85</v>
      </c>
      <c r="D47" s="3">
        <f t="shared" si="15"/>
        <v>185</v>
      </c>
      <c r="E47" s="3">
        <v>46.9</v>
      </c>
      <c r="F47" s="3">
        <f t="shared" si="16"/>
        <v>680.30000000000007</v>
      </c>
      <c r="G47" s="3">
        <v>1.3149999999999999</v>
      </c>
      <c r="H47" s="3">
        <v>33.4</v>
      </c>
      <c r="I47" s="3">
        <v>60000</v>
      </c>
      <c r="J47" s="3">
        <v>35000</v>
      </c>
      <c r="K47" s="3">
        <v>20000</v>
      </c>
      <c r="L47" s="3">
        <v>1</v>
      </c>
      <c r="M47" s="3">
        <v>1</v>
      </c>
      <c r="N47" s="3">
        <v>0.4</v>
      </c>
      <c r="O47" s="4">
        <f t="shared" si="17"/>
        <v>2.1999999999999999E-2</v>
      </c>
      <c r="P47" s="4">
        <f t="shared" si="18"/>
        <v>0.55900000000000005</v>
      </c>
      <c r="Q47" s="4">
        <f t="shared" si="19"/>
        <v>0.219</v>
      </c>
      <c r="R47" s="4">
        <f t="shared" si="19"/>
        <v>5.5670000000000002</v>
      </c>
      <c r="S47" s="4">
        <v>3</v>
      </c>
      <c r="T47" s="4">
        <f t="shared" si="20"/>
        <v>3.5590000000000002</v>
      </c>
      <c r="U47" s="4">
        <v>0.875</v>
      </c>
      <c r="V47" s="4">
        <f t="shared" si="21"/>
        <v>4.0670000000000002</v>
      </c>
      <c r="W47" s="6">
        <v>4.07</v>
      </c>
      <c r="X47" s="3" t="s">
        <v>73</v>
      </c>
      <c r="Y47" s="3">
        <v>1</v>
      </c>
    </row>
    <row r="48" spans="1:25" s="10" customFormat="1" ht="20.100000000000001" customHeight="1">
      <c r="A48" s="3" t="s">
        <v>15</v>
      </c>
      <c r="B48" s="3" t="s">
        <v>75</v>
      </c>
      <c r="C48" s="3">
        <v>85</v>
      </c>
      <c r="D48" s="3">
        <f t="shared" si="15"/>
        <v>185</v>
      </c>
      <c r="E48" s="3">
        <v>46.9</v>
      </c>
      <c r="F48" s="3">
        <f t="shared" si="16"/>
        <v>680.30000000000007</v>
      </c>
      <c r="G48" s="3">
        <v>1.9</v>
      </c>
      <c r="H48" s="3">
        <v>48.3</v>
      </c>
      <c r="I48" s="3">
        <v>60000</v>
      </c>
      <c r="J48" s="3">
        <v>35000</v>
      </c>
      <c r="K48" s="3">
        <v>20000</v>
      </c>
      <c r="L48" s="3">
        <v>1</v>
      </c>
      <c r="M48" s="3">
        <v>1</v>
      </c>
      <c r="N48" s="3">
        <v>0.4</v>
      </c>
      <c r="O48" s="4">
        <f t="shared" si="17"/>
        <v>3.2000000000000001E-2</v>
      </c>
      <c r="P48" s="4">
        <f t="shared" si="18"/>
        <v>0.81299999999999994</v>
      </c>
      <c r="Q48" s="4">
        <f t="shared" si="19"/>
        <v>0.317</v>
      </c>
      <c r="R48" s="4">
        <f t="shared" si="19"/>
        <v>8.0500000000000007</v>
      </c>
      <c r="S48" s="4">
        <v>3</v>
      </c>
      <c r="T48" s="4">
        <f t="shared" si="20"/>
        <v>3.8129999999999997</v>
      </c>
      <c r="U48" s="4">
        <v>0.875</v>
      </c>
      <c r="V48" s="4">
        <f t="shared" si="21"/>
        <v>4.3579999999999997</v>
      </c>
      <c r="W48" s="6">
        <v>4.3499999999999996</v>
      </c>
      <c r="X48" s="3" t="s">
        <v>73</v>
      </c>
      <c r="Y48" s="3" t="s">
        <v>15</v>
      </c>
    </row>
    <row r="49" spans="1:25" s="10" customFormat="1" ht="20.100000000000001" customHeight="1">
      <c r="A49" s="3">
        <v>2</v>
      </c>
      <c r="B49" s="3" t="s">
        <v>75</v>
      </c>
      <c r="C49" s="3">
        <v>85</v>
      </c>
      <c r="D49" s="3">
        <f t="shared" si="15"/>
        <v>185</v>
      </c>
      <c r="E49" s="3">
        <v>46.9</v>
      </c>
      <c r="F49" s="3">
        <f t="shared" si="16"/>
        <v>680.30000000000007</v>
      </c>
      <c r="G49" s="3">
        <v>2.375</v>
      </c>
      <c r="H49" s="3">
        <v>60.3</v>
      </c>
      <c r="I49" s="3">
        <v>60000</v>
      </c>
      <c r="J49" s="3">
        <v>35000</v>
      </c>
      <c r="K49" s="3">
        <v>20000</v>
      </c>
      <c r="L49" s="3">
        <v>1</v>
      </c>
      <c r="M49" s="3">
        <v>1</v>
      </c>
      <c r="N49" s="3">
        <v>0.4</v>
      </c>
      <c r="O49" s="4">
        <f t="shared" si="17"/>
        <v>0.04</v>
      </c>
      <c r="P49" s="4">
        <f t="shared" si="18"/>
        <v>1.016</v>
      </c>
      <c r="Q49" s="4">
        <f t="shared" si="19"/>
        <v>0.39600000000000002</v>
      </c>
      <c r="R49" s="4">
        <f t="shared" si="19"/>
        <v>10.050000000000001</v>
      </c>
      <c r="S49" s="4">
        <v>3</v>
      </c>
      <c r="T49" s="4">
        <f t="shared" si="20"/>
        <v>4.016</v>
      </c>
      <c r="U49" s="4">
        <v>0.875</v>
      </c>
      <c r="V49" s="4">
        <f t="shared" si="21"/>
        <v>4.59</v>
      </c>
      <c r="W49" s="6">
        <v>4.59</v>
      </c>
      <c r="X49" s="3" t="s">
        <v>73</v>
      </c>
      <c r="Y49" s="3">
        <v>2</v>
      </c>
    </row>
    <row r="50" spans="1:25" s="10" customFormat="1" ht="20.100000000000001" customHeight="1">
      <c r="A50" s="3">
        <v>3</v>
      </c>
      <c r="B50" s="3" t="s">
        <v>75</v>
      </c>
      <c r="C50" s="3">
        <v>85</v>
      </c>
      <c r="D50" s="3">
        <f t="shared" si="15"/>
        <v>185</v>
      </c>
      <c r="E50" s="3">
        <v>46.9</v>
      </c>
      <c r="F50" s="3">
        <f t="shared" si="16"/>
        <v>680.30000000000007</v>
      </c>
      <c r="G50" s="3">
        <v>3.5</v>
      </c>
      <c r="H50" s="3">
        <v>88.9</v>
      </c>
      <c r="I50" s="3">
        <v>60000</v>
      </c>
      <c r="J50" s="3">
        <v>35000</v>
      </c>
      <c r="K50" s="3">
        <v>20000</v>
      </c>
      <c r="L50" s="3">
        <v>1</v>
      </c>
      <c r="M50" s="3">
        <v>1</v>
      </c>
      <c r="N50" s="3">
        <v>0.4</v>
      </c>
      <c r="O50" s="4">
        <f t="shared" si="17"/>
        <v>5.8999999999999997E-2</v>
      </c>
      <c r="P50" s="4">
        <f t="shared" si="18"/>
        <v>1.4990000000000001</v>
      </c>
      <c r="Q50" s="4">
        <f t="shared" si="19"/>
        <v>0.58299999999999996</v>
      </c>
      <c r="R50" s="4">
        <f t="shared" si="19"/>
        <v>14.817</v>
      </c>
      <c r="S50" s="4">
        <v>3</v>
      </c>
      <c r="T50" s="4">
        <f t="shared" si="20"/>
        <v>4.4990000000000006</v>
      </c>
      <c r="U50" s="4">
        <v>0.875</v>
      </c>
      <c r="V50" s="4">
        <f t="shared" si="21"/>
        <v>5.1420000000000003</v>
      </c>
      <c r="W50" s="6">
        <v>5.14</v>
      </c>
      <c r="X50" s="3" t="s">
        <v>72</v>
      </c>
      <c r="Y50" s="3">
        <v>3</v>
      </c>
    </row>
    <row r="51" spans="1:25" s="10" customFormat="1" ht="20.100000000000001" customHeight="1">
      <c r="A51" s="3">
        <v>4</v>
      </c>
      <c r="B51" s="3" t="s">
        <v>75</v>
      </c>
      <c r="C51" s="3">
        <v>85</v>
      </c>
      <c r="D51" s="3">
        <f t="shared" si="15"/>
        <v>185</v>
      </c>
      <c r="E51" s="3">
        <v>46.9</v>
      </c>
      <c r="F51" s="3">
        <f t="shared" si="16"/>
        <v>680.30000000000007</v>
      </c>
      <c r="G51" s="3">
        <v>4.5</v>
      </c>
      <c r="H51" s="3">
        <v>114.3</v>
      </c>
      <c r="I51" s="3">
        <v>60000</v>
      </c>
      <c r="J51" s="3">
        <v>35000</v>
      </c>
      <c r="K51" s="3">
        <v>20000</v>
      </c>
      <c r="L51" s="3">
        <v>1</v>
      </c>
      <c r="M51" s="3">
        <v>1</v>
      </c>
      <c r="N51" s="3">
        <v>0.4</v>
      </c>
      <c r="O51" s="4">
        <f t="shared" si="17"/>
        <v>7.5999999999999998E-2</v>
      </c>
      <c r="P51" s="4">
        <f t="shared" si="18"/>
        <v>1.93</v>
      </c>
      <c r="Q51" s="4">
        <f t="shared" si="19"/>
        <v>0.75</v>
      </c>
      <c r="R51" s="4">
        <f t="shared" si="19"/>
        <v>19.05</v>
      </c>
      <c r="S51" s="4">
        <v>3</v>
      </c>
      <c r="T51" s="4">
        <f t="shared" si="20"/>
        <v>4.93</v>
      </c>
      <c r="U51" s="4">
        <v>0.875</v>
      </c>
      <c r="V51" s="4">
        <f t="shared" si="21"/>
        <v>5.6340000000000003</v>
      </c>
      <c r="W51" s="6">
        <v>5.62</v>
      </c>
      <c r="X51" s="3" t="s">
        <v>72</v>
      </c>
      <c r="Y51" s="3">
        <v>4</v>
      </c>
    </row>
    <row r="52" spans="1:25" s="10" customFormat="1" ht="20.100000000000001" customHeight="1">
      <c r="A52" s="3">
        <v>6</v>
      </c>
      <c r="B52" s="3" t="s">
        <v>75</v>
      </c>
      <c r="C52" s="3">
        <v>85</v>
      </c>
      <c r="D52" s="3">
        <f t="shared" si="15"/>
        <v>185</v>
      </c>
      <c r="E52" s="3">
        <v>46.9</v>
      </c>
      <c r="F52" s="3">
        <f t="shared" si="16"/>
        <v>680.30000000000007</v>
      </c>
      <c r="G52" s="3">
        <v>6.625</v>
      </c>
      <c r="H52" s="3">
        <v>168.3</v>
      </c>
      <c r="I52" s="3">
        <v>60000</v>
      </c>
      <c r="J52" s="3">
        <v>35000</v>
      </c>
      <c r="K52" s="3">
        <v>20000</v>
      </c>
      <c r="L52" s="3">
        <v>1</v>
      </c>
      <c r="M52" s="3">
        <v>1</v>
      </c>
      <c r="N52" s="3">
        <v>0.4</v>
      </c>
      <c r="O52" s="4">
        <f t="shared" si="17"/>
        <v>0.111</v>
      </c>
      <c r="P52" s="4">
        <f t="shared" si="18"/>
        <v>2.819</v>
      </c>
      <c r="Q52" s="4">
        <f t="shared" si="19"/>
        <v>1.1040000000000001</v>
      </c>
      <c r="R52" s="4">
        <f t="shared" si="19"/>
        <v>28.05</v>
      </c>
      <c r="S52" s="4">
        <v>3</v>
      </c>
      <c r="T52" s="4">
        <f t="shared" si="20"/>
        <v>5.819</v>
      </c>
      <c r="U52" s="4">
        <v>0.875</v>
      </c>
      <c r="V52" s="4">
        <f t="shared" si="21"/>
        <v>6.65</v>
      </c>
      <c r="W52" s="6">
        <v>6.66</v>
      </c>
      <c r="X52" s="3" t="s">
        <v>72</v>
      </c>
      <c r="Y52" s="3">
        <v>6</v>
      </c>
    </row>
    <row r="53" spans="1:25" ht="50.1" customHeight="1">
      <c r="A53" s="76" t="s">
        <v>61</v>
      </c>
      <c r="B53" s="76"/>
      <c r="C53" s="77" t="s">
        <v>60</v>
      </c>
      <c r="D53" s="77"/>
      <c r="E53" s="77"/>
      <c r="F53" s="77" t="s">
        <v>59</v>
      </c>
      <c r="G53" s="77"/>
      <c r="H53" s="77"/>
      <c r="I53" s="77" t="s">
        <v>58</v>
      </c>
      <c r="J53" s="110"/>
      <c r="K53" s="111"/>
      <c r="L53" s="77" t="s">
        <v>40</v>
      </c>
      <c r="M53" s="77"/>
      <c r="N53" s="77"/>
      <c r="O53" s="77" t="s">
        <v>57</v>
      </c>
      <c r="P53" s="77"/>
      <c r="Q53" s="77"/>
      <c r="R53" s="77" t="s">
        <v>56</v>
      </c>
      <c r="S53" s="77"/>
      <c r="T53" s="77"/>
      <c r="U53" s="78" t="s">
        <v>55</v>
      </c>
      <c r="V53" s="78"/>
      <c r="W53" s="78" t="s">
        <v>54</v>
      </c>
      <c r="X53" s="78"/>
      <c r="Y53" s="43" t="s">
        <v>53</v>
      </c>
    </row>
    <row r="54" spans="1:25" ht="50.1" customHeight="1">
      <c r="A54" s="117" t="s">
        <v>98</v>
      </c>
      <c r="B54" s="117"/>
      <c r="C54" s="106" t="s">
        <v>67</v>
      </c>
      <c r="D54" s="106"/>
      <c r="E54" s="106"/>
      <c r="F54" s="106" t="s">
        <v>89</v>
      </c>
      <c r="G54" s="106"/>
      <c r="H54" s="106"/>
      <c r="I54" s="106" t="s">
        <v>90</v>
      </c>
      <c r="J54" s="107"/>
      <c r="K54" s="108"/>
      <c r="L54" s="106" t="s">
        <v>74</v>
      </c>
      <c r="M54" s="106"/>
      <c r="N54" s="106"/>
      <c r="O54" s="106" t="s">
        <v>79</v>
      </c>
      <c r="P54" s="106"/>
      <c r="Q54" s="106"/>
      <c r="R54" s="106" t="s">
        <v>52</v>
      </c>
      <c r="S54" s="106"/>
      <c r="T54" s="106"/>
      <c r="U54" s="46" t="s">
        <v>51</v>
      </c>
      <c r="V54" s="45">
        <v>85</v>
      </c>
      <c r="W54" s="46" t="s">
        <v>51</v>
      </c>
      <c r="X54" s="46">
        <v>94</v>
      </c>
      <c r="Y54" s="29" t="s">
        <v>105</v>
      </c>
    </row>
    <row r="55" spans="1:25" ht="50.1" customHeight="1">
      <c r="A55" s="115" t="s">
        <v>50</v>
      </c>
      <c r="B55" s="116"/>
      <c r="C55" s="53" t="s">
        <v>104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5"/>
    </row>
    <row r="56" spans="1:25" ht="69.75" customHeight="1">
      <c r="A56" s="47" t="s">
        <v>35</v>
      </c>
      <c r="B56" s="47" t="s">
        <v>49</v>
      </c>
      <c r="C56" s="112" t="s">
        <v>48</v>
      </c>
      <c r="D56" s="112"/>
      <c r="E56" s="113" t="s">
        <v>47</v>
      </c>
      <c r="F56" s="114"/>
      <c r="G56" s="31" t="s">
        <v>46</v>
      </c>
      <c r="H56" s="31" t="s">
        <v>46</v>
      </c>
      <c r="I56" s="31" t="s">
        <v>45</v>
      </c>
      <c r="J56" s="31" t="s">
        <v>44</v>
      </c>
      <c r="K56" s="31" t="s">
        <v>43</v>
      </c>
      <c r="L56" s="31" t="s">
        <v>66</v>
      </c>
      <c r="M56" s="31" t="s">
        <v>65</v>
      </c>
      <c r="N56" s="31" t="s">
        <v>64</v>
      </c>
      <c r="O56" s="31" t="s">
        <v>42</v>
      </c>
      <c r="P56" s="31" t="s">
        <v>42</v>
      </c>
      <c r="Q56" s="47" t="s">
        <v>41</v>
      </c>
      <c r="R56" s="47" t="s">
        <v>41</v>
      </c>
      <c r="S56" s="31" t="s">
        <v>40</v>
      </c>
      <c r="T56" s="32" t="s">
        <v>38</v>
      </c>
      <c r="U56" s="31" t="s">
        <v>39</v>
      </c>
      <c r="V56" s="32" t="s">
        <v>38</v>
      </c>
      <c r="W56" s="31" t="s">
        <v>37</v>
      </c>
      <c r="X56" s="31" t="s">
        <v>36</v>
      </c>
      <c r="Y56" s="47" t="s">
        <v>35</v>
      </c>
    </row>
    <row r="57" spans="1:25" ht="50.1" customHeight="1">
      <c r="A57" s="47" t="s">
        <v>18</v>
      </c>
      <c r="B57" s="47"/>
      <c r="C57" s="47" t="s">
        <v>34</v>
      </c>
      <c r="D57" s="47" t="s">
        <v>33</v>
      </c>
      <c r="E57" s="47" t="s">
        <v>32</v>
      </c>
      <c r="F57" s="47" t="s">
        <v>31</v>
      </c>
      <c r="G57" s="47" t="s">
        <v>30</v>
      </c>
      <c r="H57" s="47" t="s">
        <v>29</v>
      </c>
      <c r="I57" s="47" t="s">
        <v>28</v>
      </c>
      <c r="J57" s="47" t="s">
        <v>27</v>
      </c>
      <c r="K57" s="47" t="s">
        <v>26</v>
      </c>
      <c r="L57" s="47" t="s">
        <v>25</v>
      </c>
      <c r="M57" s="47" t="s">
        <v>63</v>
      </c>
      <c r="N57" s="47" t="s">
        <v>62</v>
      </c>
      <c r="O57" s="47" t="s">
        <v>24</v>
      </c>
      <c r="P57" s="47" t="s">
        <v>23</v>
      </c>
      <c r="Q57" s="47" t="s">
        <v>22</v>
      </c>
      <c r="R57" s="47" t="s">
        <v>21</v>
      </c>
      <c r="S57" s="47" t="s">
        <v>20</v>
      </c>
      <c r="T57" s="33" t="s">
        <v>78</v>
      </c>
      <c r="U57" s="34">
        <v>-0.125</v>
      </c>
      <c r="V57" s="33" t="s">
        <v>77</v>
      </c>
      <c r="W57" s="47" t="s">
        <v>76</v>
      </c>
      <c r="X57" s="47" t="s">
        <v>19</v>
      </c>
      <c r="Y57" s="47" t="s">
        <v>18</v>
      </c>
    </row>
    <row r="58" spans="1:25" ht="20.100000000000001" customHeight="1">
      <c r="A58" s="35" t="s">
        <v>17</v>
      </c>
      <c r="B58" s="35" t="s">
        <v>75</v>
      </c>
      <c r="C58" s="35">
        <v>85</v>
      </c>
      <c r="D58" s="35">
        <f t="shared" ref="D58:D67" si="22">(C58*1.8)+32</f>
        <v>185</v>
      </c>
      <c r="E58" s="35">
        <v>94</v>
      </c>
      <c r="F58" s="35">
        <f t="shared" ref="F58:F67" si="23">ROUNDUP(E58*14.5038,1)</f>
        <v>1363.3999999999999</v>
      </c>
      <c r="G58" s="35">
        <v>0.84</v>
      </c>
      <c r="H58" s="35">
        <v>21.3</v>
      </c>
      <c r="I58" s="35">
        <v>60000</v>
      </c>
      <c r="J58" s="35">
        <v>35000</v>
      </c>
      <c r="K58" s="35">
        <v>20000</v>
      </c>
      <c r="L58" s="35">
        <v>1</v>
      </c>
      <c r="M58" s="35">
        <v>1</v>
      </c>
      <c r="N58" s="35">
        <v>0.4</v>
      </c>
      <c r="O58" s="36">
        <f t="shared" ref="O58:O67" si="24">ROUND((F58*G58)/(2*((K58*L58*M58)+(F58*N58))),3)</f>
        <v>2.8000000000000001E-2</v>
      </c>
      <c r="P58" s="36">
        <f t="shared" ref="P58:P67" si="25">ROUND(O58*25.4,3)</f>
        <v>0.71099999999999997</v>
      </c>
      <c r="Q58" s="36">
        <f t="shared" ref="Q58:Q67" si="26">ROUND(G58/6,3)</f>
        <v>0.14000000000000001</v>
      </c>
      <c r="R58" s="36">
        <f t="shared" ref="R58:R67" si="27">ROUND(H58/6,3)</f>
        <v>3.55</v>
      </c>
      <c r="S58" s="36">
        <v>3</v>
      </c>
      <c r="T58" s="36">
        <f t="shared" ref="T58:T67" si="28">P58+S58</f>
        <v>3.7109999999999999</v>
      </c>
      <c r="U58" s="36">
        <v>0.875</v>
      </c>
      <c r="V58" s="36">
        <f t="shared" ref="V58:V67" si="29">ROUND(T58/U58,3)</f>
        <v>4.2409999999999997</v>
      </c>
      <c r="W58" s="37">
        <v>4.78</v>
      </c>
      <c r="X58" s="35" t="s">
        <v>99</v>
      </c>
      <c r="Y58" s="35" t="s">
        <v>17</v>
      </c>
    </row>
    <row r="59" spans="1:25" ht="20.100000000000001" customHeight="1">
      <c r="A59" s="35" t="s">
        <v>16</v>
      </c>
      <c r="B59" s="35" t="s">
        <v>75</v>
      </c>
      <c r="C59" s="35">
        <v>85</v>
      </c>
      <c r="D59" s="35">
        <f t="shared" si="22"/>
        <v>185</v>
      </c>
      <c r="E59" s="35">
        <v>94</v>
      </c>
      <c r="F59" s="35">
        <f t="shared" si="23"/>
        <v>1363.3999999999999</v>
      </c>
      <c r="G59" s="35">
        <v>1.05</v>
      </c>
      <c r="H59" s="35">
        <v>26.7</v>
      </c>
      <c r="I59" s="35">
        <v>60000</v>
      </c>
      <c r="J59" s="35">
        <v>35000</v>
      </c>
      <c r="K59" s="35">
        <v>20000</v>
      </c>
      <c r="L59" s="35">
        <v>1</v>
      </c>
      <c r="M59" s="35">
        <v>1</v>
      </c>
      <c r="N59" s="35">
        <v>0.4</v>
      </c>
      <c r="O59" s="36">
        <f t="shared" si="24"/>
        <v>3.5000000000000003E-2</v>
      </c>
      <c r="P59" s="36">
        <f t="shared" si="25"/>
        <v>0.88900000000000001</v>
      </c>
      <c r="Q59" s="36">
        <f t="shared" si="26"/>
        <v>0.17499999999999999</v>
      </c>
      <c r="R59" s="36">
        <f t="shared" si="27"/>
        <v>4.45</v>
      </c>
      <c r="S59" s="36">
        <v>3</v>
      </c>
      <c r="T59" s="36">
        <f t="shared" si="28"/>
        <v>3.8890000000000002</v>
      </c>
      <c r="U59" s="36">
        <v>0.875</v>
      </c>
      <c r="V59" s="36">
        <f t="shared" si="29"/>
        <v>4.4450000000000003</v>
      </c>
      <c r="W59" s="37">
        <v>5.56</v>
      </c>
      <c r="X59" s="35" t="s">
        <v>99</v>
      </c>
      <c r="Y59" s="35" t="s">
        <v>16</v>
      </c>
    </row>
    <row r="60" spans="1:25" ht="20.100000000000001" customHeight="1">
      <c r="A60" s="35">
        <v>1</v>
      </c>
      <c r="B60" s="35" t="s">
        <v>75</v>
      </c>
      <c r="C60" s="35">
        <v>85</v>
      </c>
      <c r="D60" s="35">
        <f t="shared" si="22"/>
        <v>185</v>
      </c>
      <c r="E60" s="35">
        <v>94</v>
      </c>
      <c r="F60" s="35">
        <f t="shared" si="23"/>
        <v>1363.3999999999999</v>
      </c>
      <c r="G60" s="35">
        <v>1.3149999999999999</v>
      </c>
      <c r="H60" s="35">
        <v>33.4</v>
      </c>
      <c r="I60" s="35">
        <v>60000</v>
      </c>
      <c r="J60" s="35">
        <v>35000</v>
      </c>
      <c r="K60" s="35">
        <v>20000</v>
      </c>
      <c r="L60" s="35">
        <v>1</v>
      </c>
      <c r="M60" s="35">
        <v>1</v>
      </c>
      <c r="N60" s="35">
        <v>0.4</v>
      </c>
      <c r="O60" s="36">
        <f t="shared" si="24"/>
        <v>4.3999999999999997E-2</v>
      </c>
      <c r="P60" s="36">
        <f t="shared" si="25"/>
        <v>1.1180000000000001</v>
      </c>
      <c r="Q60" s="36">
        <f t="shared" si="26"/>
        <v>0.219</v>
      </c>
      <c r="R60" s="36">
        <f t="shared" si="27"/>
        <v>5.5670000000000002</v>
      </c>
      <c r="S60" s="36">
        <v>3</v>
      </c>
      <c r="T60" s="36">
        <f t="shared" si="28"/>
        <v>4.1180000000000003</v>
      </c>
      <c r="U60" s="36">
        <v>0.875</v>
      </c>
      <c r="V60" s="36">
        <f t="shared" si="29"/>
        <v>4.7060000000000004</v>
      </c>
      <c r="W60" s="37">
        <v>6.35</v>
      </c>
      <c r="X60" s="35" t="s">
        <v>99</v>
      </c>
      <c r="Y60" s="35">
        <v>1</v>
      </c>
    </row>
    <row r="61" spans="1:25" ht="20.100000000000001" customHeight="1">
      <c r="A61" s="35" t="s">
        <v>15</v>
      </c>
      <c r="B61" s="35" t="s">
        <v>75</v>
      </c>
      <c r="C61" s="35">
        <v>85</v>
      </c>
      <c r="D61" s="35">
        <f t="shared" si="22"/>
        <v>185</v>
      </c>
      <c r="E61" s="35">
        <v>94</v>
      </c>
      <c r="F61" s="35">
        <f t="shared" si="23"/>
        <v>1363.3999999999999</v>
      </c>
      <c r="G61" s="35">
        <v>1.9</v>
      </c>
      <c r="H61" s="35">
        <v>48.3</v>
      </c>
      <c r="I61" s="35">
        <v>60000</v>
      </c>
      <c r="J61" s="35">
        <v>35000</v>
      </c>
      <c r="K61" s="35">
        <v>20000</v>
      </c>
      <c r="L61" s="35">
        <v>1</v>
      </c>
      <c r="M61" s="35">
        <v>1</v>
      </c>
      <c r="N61" s="35">
        <v>0.4</v>
      </c>
      <c r="O61" s="36">
        <f t="shared" si="24"/>
        <v>6.3E-2</v>
      </c>
      <c r="P61" s="36">
        <f t="shared" si="25"/>
        <v>1.6</v>
      </c>
      <c r="Q61" s="36">
        <f t="shared" si="26"/>
        <v>0.317</v>
      </c>
      <c r="R61" s="36">
        <f t="shared" si="27"/>
        <v>8.0500000000000007</v>
      </c>
      <c r="S61" s="36">
        <v>3</v>
      </c>
      <c r="T61" s="36">
        <f t="shared" si="28"/>
        <v>4.5999999999999996</v>
      </c>
      <c r="U61" s="36">
        <v>0.875</v>
      </c>
      <c r="V61" s="36">
        <f t="shared" si="29"/>
        <v>5.2569999999999997</v>
      </c>
      <c r="W61" s="37">
        <v>7.14</v>
      </c>
      <c r="X61" s="35" t="s">
        <v>99</v>
      </c>
      <c r="Y61" s="35" t="s">
        <v>15</v>
      </c>
    </row>
    <row r="62" spans="1:25" ht="20.100000000000001" customHeight="1">
      <c r="A62" s="35">
        <v>2</v>
      </c>
      <c r="B62" s="35" t="s">
        <v>75</v>
      </c>
      <c r="C62" s="35">
        <v>85</v>
      </c>
      <c r="D62" s="35">
        <f t="shared" si="22"/>
        <v>185</v>
      </c>
      <c r="E62" s="35">
        <v>94</v>
      </c>
      <c r="F62" s="35">
        <f t="shared" si="23"/>
        <v>1363.3999999999999</v>
      </c>
      <c r="G62" s="35">
        <v>2.375</v>
      </c>
      <c r="H62" s="35">
        <v>60.3</v>
      </c>
      <c r="I62" s="35">
        <v>60000</v>
      </c>
      <c r="J62" s="35">
        <v>35000</v>
      </c>
      <c r="K62" s="35">
        <v>20000</v>
      </c>
      <c r="L62" s="35">
        <v>1</v>
      </c>
      <c r="M62" s="35">
        <v>1</v>
      </c>
      <c r="N62" s="35">
        <v>0.4</v>
      </c>
      <c r="O62" s="36">
        <f t="shared" si="24"/>
        <v>7.9000000000000001E-2</v>
      </c>
      <c r="P62" s="36">
        <f t="shared" si="25"/>
        <v>2.0070000000000001</v>
      </c>
      <c r="Q62" s="36">
        <f t="shared" si="26"/>
        <v>0.39600000000000002</v>
      </c>
      <c r="R62" s="36">
        <f t="shared" si="27"/>
        <v>10.050000000000001</v>
      </c>
      <c r="S62" s="36">
        <v>3</v>
      </c>
      <c r="T62" s="36">
        <f t="shared" si="28"/>
        <v>5.0069999999999997</v>
      </c>
      <c r="U62" s="36">
        <v>0.875</v>
      </c>
      <c r="V62" s="36">
        <f t="shared" si="29"/>
        <v>5.7220000000000004</v>
      </c>
      <c r="W62" s="37">
        <v>8.74</v>
      </c>
      <c r="X62" s="35" t="s">
        <v>99</v>
      </c>
      <c r="Y62" s="35">
        <v>2</v>
      </c>
    </row>
    <row r="63" spans="1:25" ht="20.100000000000001" customHeight="1">
      <c r="A63" s="35">
        <v>3</v>
      </c>
      <c r="B63" s="35" t="s">
        <v>75</v>
      </c>
      <c r="C63" s="35">
        <v>85</v>
      </c>
      <c r="D63" s="35">
        <f t="shared" si="22"/>
        <v>185</v>
      </c>
      <c r="E63" s="35">
        <v>94</v>
      </c>
      <c r="F63" s="35">
        <f t="shared" si="23"/>
        <v>1363.3999999999999</v>
      </c>
      <c r="G63" s="35">
        <v>3.5</v>
      </c>
      <c r="H63" s="35">
        <v>88.9</v>
      </c>
      <c r="I63" s="35">
        <v>60000</v>
      </c>
      <c r="J63" s="35">
        <v>35000</v>
      </c>
      <c r="K63" s="35">
        <v>20000</v>
      </c>
      <c r="L63" s="35">
        <v>1</v>
      </c>
      <c r="M63" s="35">
        <v>1</v>
      </c>
      <c r="N63" s="35">
        <v>0.4</v>
      </c>
      <c r="O63" s="36">
        <f t="shared" si="24"/>
        <v>0.11600000000000001</v>
      </c>
      <c r="P63" s="36">
        <f t="shared" si="25"/>
        <v>2.9460000000000002</v>
      </c>
      <c r="Q63" s="36">
        <f t="shared" si="26"/>
        <v>0.58299999999999996</v>
      </c>
      <c r="R63" s="36">
        <f t="shared" si="27"/>
        <v>14.817</v>
      </c>
      <c r="S63" s="36">
        <v>3</v>
      </c>
      <c r="T63" s="36">
        <f t="shared" si="28"/>
        <v>5.9459999999999997</v>
      </c>
      <c r="U63" s="36">
        <v>0.875</v>
      </c>
      <c r="V63" s="36">
        <f t="shared" si="29"/>
        <v>6.7949999999999999</v>
      </c>
      <c r="W63" s="37">
        <v>7.62</v>
      </c>
      <c r="X63" s="35" t="s">
        <v>100</v>
      </c>
      <c r="Y63" s="35">
        <v>3</v>
      </c>
    </row>
    <row r="64" spans="1:25" ht="20.100000000000001" customHeight="1">
      <c r="A64" s="35">
        <v>4</v>
      </c>
      <c r="B64" s="35" t="s">
        <v>75</v>
      </c>
      <c r="C64" s="35">
        <v>85</v>
      </c>
      <c r="D64" s="35">
        <f t="shared" si="22"/>
        <v>185</v>
      </c>
      <c r="E64" s="35">
        <v>94</v>
      </c>
      <c r="F64" s="35">
        <f t="shared" si="23"/>
        <v>1363.3999999999999</v>
      </c>
      <c r="G64" s="35">
        <v>4.5</v>
      </c>
      <c r="H64" s="35">
        <v>114.3</v>
      </c>
      <c r="I64" s="35">
        <v>60000</v>
      </c>
      <c r="J64" s="35">
        <v>35000</v>
      </c>
      <c r="K64" s="35">
        <v>20000</v>
      </c>
      <c r="L64" s="35">
        <v>1</v>
      </c>
      <c r="M64" s="35">
        <v>1</v>
      </c>
      <c r="N64" s="35">
        <v>0.4</v>
      </c>
      <c r="O64" s="36">
        <f t="shared" si="24"/>
        <v>0.14899999999999999</v>
      </c>
      <c r="P64" s="36">
        <f t="shared" si="25"/>
        <v>3.7850000000000001</v>
      </c>
      <c r="Q64" s="36">
        <f t="shared" si="26"/>
        <v>0.75</v>
      </c>
      <c r="R64" s="36">
        <f t="shared" si="27"/>
        <v>19.05</v>
      </c>
      <c r="S64" s="36">
        <v>3</v>
      </c>
      <c r="T64" s="36">
        <f t="shared" si="28"/>
        <v>6.7850000000000001</v>
      </c>
      <c r="U64" s="36">
        <v>0.875</v>
      </c>
      <c r="V64" s="36">
        <f t="shared" si="29"/>
        <v>7.7539999999999996</v>
      </c>
      <c r="W64" s="37">
        <v>8.08</v>
      </c>
      <c r="X64" s="35" t="s">
        <v>100</v>
      </c>
      <c r="Y64" s="35">
        <v>4</v>
      </c>
    </row>
    <row r="65" spans="1:25" ht="20.100000000000001" customHeight="1">
      <c r="A65" s="35">
        <v>6</v>
      </c>
      <c r="B65" s="35" t="s">
        <v>75</v>
      </c>
      <c r="C65" s="35">
        <v>85</v>
      </c>
      <c r="D65" s="35">
        <f t="shared" si="22"/>
        <v>185</v>
      </c>
      <c r="E65" s="35">
        <v>94</v>
      </c>
      <c r="F65" s="35">
        <f t="shared" si="23"/>
        <v>1363.3999999999999</v>
      </c>
      <c r="G65" s="35">
        <v>6.625</v>
      </c>
      <c r="H65" s="35">
        <v>168.3</v>
      </c>
      <c r="I65" s="35">
        <v>60000</v>
      </c>
      <c r="J65" s="35">
        <v>35000</v>
      </c>
      <c r="K65" s="35">
        <v>20000</v>
      </c>
      <c r="L65" s="35">
        <v>1</v>
      </c>
      <c r="M65" s="35">
        <v>1</v>
      </c>
      <c r="N65" s="35">
        <v>0.4</v>
      </c>
      <c r="O65" s="36">
        <f t="shared" si="24"/>
        <v>0.22</v>
      </c>
      <c r="P65" s="36">
        <f t="shared" si="25"/>
        <v>5.5880000000000001</v>
      </c>
      <c r="Q65" s="36">
        <f t="shared" si="26"/>
        <v>1.1040000000000001</v>
      </c>
      <c r="R65" s="36">
        <f t="shared" si="27"/>
        <v>28.05</v>
      </c>
      <c r="S65" s="36">
        <v>3</v>
      </c>
      <c r="T65" s="36">
        <f t="shared" si="28"/>
        <v>8.588000000000001</v>
      </c>
      <c r="U65" s="36">
        <v>0.875</v>
      </c>
      <c r="V65" s="36">
        <f t="shared" si="29"/>
        <v>9.8149999999999995</v>
      </c>
      <c r="W65" s="37">
        <v>10.97</v>
      </c>
      <c r="X65" s="35" t="s">
        <v>100</v>
      </c>
      <c r="Y65" s="35">
        <v>6</v>
      </c>
    </row>
    <row r="66" spans="1:25" ht="20.100000000000001" customHeight="1">
      <c r="A66" s="35">
        <v>8</v>
      </c>
      <c r="B66" s="35" t="s">
        <v>75</v>
      </c>
      <c r="C66" s="35">
        <v>85</v>
      </c>
      <c r="D66" s="35">
        <f t="shared" si="22"/>
        <v>185</v>
      </c>
      <c r="E66" s="35">
        <v>94</v>
      </c>
      <c r="F66" s="35">
        <f t="shared" si="23"/>
        <v>1363.3999999999999</v>
      </c>
      <c r="G66" s="35">
        <v>8.625</v>
      </c>
      <c r="H66" s="35">
        <v>219.1</v>
      </c>
      <c r="I66" s="35">
        <v>60000</v>
      </c>
      <c r="J66" s="35">
        <v>35000</v>
      </c>
      <c r="K66" s="35">
        <v>20000</v>
      </c>
      <c r="L66" s="35">
        <v>1</v>
      </c>
      <c r="M66" s="35">
        <v>1</v>
      </c>
      <c r="N66" s="35">
        <v>0.4</v>
      </c>
      <c r="O66" s="36">
        <f t="shared" si="24"/>
        <v>0.28599999999999998</v>
      </c>
      <c r="P66" s="36">
        <f t="shared" si="25"/>
        <v>7.2640000000000002</v>
      </c>
      <c r="Q66" s="36">
        <f t="shared" si="26"/>
        <v>1.4379999999999999</v>
      </c>
      <c r="R66" s="36">
        <f t="shared" si="27"/>
        <v>36.517000000000003</v>
      </c>
      <c r="S66" s="36">
        <v>3</v>
      </c>
      <c r="T66" s="36">
        <f t="shared" si="28"/>
        <v>10.263999999999999</v>
      </c>
      <c r="U66" s="36">
        <v>0.875</v>
      </c>
      <c r="V66" s="36">
        <f t="shared" si="29"/>
        <v>11.73</v>
      </c>
      <c r="W66" s="37">
        <v>12.7</v>
      </c>
      <c r="X66" s="35" t="s">
        <v>100</v>
      </c>
      <c r="Y66" s="35">
        <v>8</v>
      </c>
    </row>
    <row r="67" spans="1:25" ht="20.100000000000001" customHeight="1">
      <c r="A67" s="35">
        <v>10</v>
      </c>
      <c r="B67" s="35" t="s">
        <v>75</v>
      </c>
      <c r="C67" s="35">
        <v>85</v>
      </c>
      <c r="D67" s="35">
        <f t="shared" si="22"/>
        <v>185</v>
      </c>
      <c r="E67" s="35">
        <v>94</v>
      </c>
      <c r="F67" s="35">
        <f t="shared" si="23"/>
        <v>1363.3999999999999</v>
      </c>
      <c r="G67" s="35">
        <v>10.75</v>
      </c>
      <c r="H67" s="35">
        <v>273</v>
      </c>
      <c r="I67" s="35">
        <v>60000</v>
      </c>
      <c r="J67" s="35">
        <v>35000</v>
      </c>
      <c r="K67" s="35">
        <v>20000</v>
      </c>
      <c r="L67" s="35">
        <v>1</v>
      </c>
      <c r="M67" s="35">
        <v>1</v>
      </c>
      <c r="N67" s="35">
        <v>0.4</v>
      </c>
      <c r="O67" s="36">
        <f t="shared" si="24"/>
        <v>0.35699999999999998</v>
      </c>
      <c r="P67" s="36">
        <f t="shared" si="25"/>
        <v>9.0679999999999996</v>
      </c>
      <c r="Q67" s="36">
        <f t="shared" si="26"/>
        <v>1.792</v>
      </c>
      <c r="R67" s="36">
        <f t="shared" si="27"/>
        <v>45.5</v>
      </c>
      <c r="S67" s="36">
        <v>3</v>
      </c>
      <c r="T67" s="36">
        <f t="shared" si="28"/>
        <v>12.068</v>
      </c>
      <c r="U67" s="36">
        <v>0.875</v>
      </c>
      <c r="V67" s="36">
        <f t="shared" si="29"/>
        <v>13.792</v>
      </c>
      <c r="W67" s="37">
        <v>15.59</v>
      </c>
      <c r="X67" s="35" t="s">
        <v>100</v>
      </c>
      <c r="Y67" s="35">
        <v>10</v>
      </c>
    </row>
    <row r="68" spans="1:25" ht="50.1" customHeight="1">
      <c r="A68" s="76" t="s">
        <v>61</v>
      </c>
      <c r="B68" s="76"/>
      <c r="C68" s="77" t="s">
        <v>60</v>
      </c>
      <c r="D68" s="77"/>
      <c r="E68" s="77"/>
      <c r="F68" s="77" t="s">
        <v>59</v>
      </c>
      <c r="G68" s="77"/>
      <c r="H68" s="77"/>
      <c r="I68" s="77" t="s">
        <v>58</v>
      </c>
      <c r="J68" s="110"/>
      <c r="K68" s="111"/>
      <c r="L68" s="77" t="s">
        <v>40</v>
      </c>
      <c r="M68" s="77"/>
      <c r="N68" s="77"/>
      <c r="O68" s="77" t="s">
        <v>57</v>
      </c>
      <c r="P68" s="77"/>
      <c r="Q68" s="77"/>
      <c r="R68" s="77" t="s">
        <v>56</v>
      </c>
      <c r="S68" s="77"/>
      <c r="T68" s="77"/>
      <c r="U68" s="78" t="s">
        <v>55</v>
      </c>
      <c r="V68" s="78"/>
      <c r="W68" s="78" t="s">
        <v>54</v>
      </c>
      <c r="X68" s="78"/>
      <c r="Y68" s="22" t="s">
        <v>53</v>
      </c>
    </row>
    <row r="69" spans="1:25" ht="50.1" customHeight="1">
      <c r="A69" s="117" t="s">
        <v>86</v>
      </c>
      <c r="B69" s="117"/>
      <c r="C69" s="106" t="s">
        <v>67</v>
      </c>
      <c r="D69" s="106"/>
      <c r="E69" s="106"/>
      <c r="F69" s="106" t="s">
        <v>89</v>
      </c>
      <c r="G69" s="106"/>
      <c r="H69" s="106"/>
      <c r="I69" s="106" t="s">
        <v>90</v>
      </c>
      <c r="J69" s="107"/>
      <c r="K69" s="108"/>
      <c r="L69" s="106" t="s">
        <v>71</v>
      </c>
      <c r="M69" s="106"/>
      <c r="N69" s="106"/>
      <c r="O69" s="106" t="s">
        <v>79</v>
      </c>
      <c r="P69" s="106"/>
      <c r="Q69" s="106"/>
      <c r="R69" s="106" t="s">
        <v>52</v>
      </c>
      <c r="S69" s="106"/>
      <c r="T69" s="106"/>
      <c r="U69" s="23" t="s">
        <v>51</v>
      </c>
      <c r="V69" s="45">
        <v>85</v>
      </c>
      <c r="W69" s="23" t="s">
        <v>51</v>
      </c>
      <c r="X69" s="46">
        <v>94</v>
      </c>
      <c r="Y69" s="29" t="s">
        <v>105</v>
      </c>
    </row>
    <row r="70" spans="1:25" ht="50.1" customHeight="1">
      <c r="A70" s="115" t="s">
        <v>50</v>
      </c>
      <c r="B70" s="116"/>
      <c r="C70" s="53" t="s">
        <v>104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5"/>
    </row>
    <row r="71" spans="1:25" ht="69.75" customHeight="1">
      <c r="A71" s="30" t="s">
        <v>35</v>
      </c>
      <c r="B71" s="30" t="s">
        <v>49</v>
      </c>
      <c r="C71" s="112" t="s">
        <v>48</v>
      </c>
      <c r="D71" s="112"/>
      <c r="E71" s="113" t="s">
        <v>47</v>
      </c>
      <c r="F71" s="114"/>
      <c r="G71" s="31" t="s">
        <v>46</v>
      </c>
      <c r="H71" s="31" t="s">
        <v>46</v>
      </c>
      <c r="I71" s="31" t="s">
        <v>45</v>
      </c>
      <c r="J71" s="31" t="s">
        <v>44</v>
      </c>
      <c r="K71" s="31" t="s">
        <v>43</v>
      </c>
      <c r="L71" s="31" t="s">
        <v>66</v>
      </c>
      <c r="M71" s="31" t="s">
        <v>65</v>
      </c>
      <c r="N71" s="31" t="s">
        <v>64</v>
      </c>
      <c r="O71" s="31" t="s">
        <v>42</v>
      </c>
      <c r="P71" s="31" t="s">
        <v>42</v>
      </c>
      <c r="Q71" s="30" t="s">
        <v>41</v>
      </c>
      <c r="R71" s="30" t="s">
        <v>41</v>
      </c>
      <c r="S71" s="31" t="s">
        <v>40</v>
      </c>
      <c r="T71" s="32" t="s">
        <v>38</v>
      </c>
      <c r="U71" s="31" t="s">
        <v>39</v>
      </c>
      <c r="V71" s="32" t="s">
        <v>38</v>
      </c>
      <c r="W71" s="31" t="s">
        <v>37</v>
      </c>
      <c r="X71" s="31" t="s">
        <v>36</v>
      </c>
      <c r="Y71" s="30" t="s">
        <v>35</v>
      </c>
    </row>
    <row r="72" spans="1:25" ht="50.1" customHeight="1">
      <c r="A72" s="30" t="s">
        <v>18</v>
      </c>
      <c r="B72" s="30"/>
      <c r="C72" s="44" t="s">
        <v>34</v>
      </c>
      <c r="D72" s="44" t="s">
        <v>33</v>
      </c>
      <c r="E72" s="30" t="s">
        <v>32</v>
      </c>
      <c r="F72" s="30" t="s">
        <v>31</v>
      </c>
      <c r="G72" s="30" t="s">
        <v>30</v>
      </c>
      <c r="H72" s="30" t="s">
        <v>29</v>
      </c>
      <c r="I72" s="30" t="s">
        <v>28</v>
      </c>
      <c r="J72" s="30" t="s">
        <v>27</v>
      </c>
      <c r="K72" s="30" t="s">
        <v>26</v>
      </c>
      <c r="L72" s="30" t="s">
        <v>25</v>
      </c>
      <c r="M72" s="30" t="s">
        <v>63</v>
      </c>
      <c r="N72" s="30" t="s">
        <v>62</v>
      </c>
      <c r="O72" s="30" t="s">
        <v>24</v>
      </c>
      <c r="P72" s="30" t="s">
        <v>23</v>
      </c>
      <c r="Q72" s="30" t="s">
        <v>22</v>
      </c>
      <c r="R72" s="30" t="s">
        <v>21</v>
      </c>
      <c r="S72" s="30" t="s">
        <v>20</v>
      </c>
      <c r="T72" s="33" t="s">
        <v>78</v>
      </c>
      <c r="U72" s="34">
        <v>-0.125</v>
      </c>
      <c r="V72" s="33" t="s">
        <v>77</v>
      </c>
      <c r="W72" s="30" t="s">
        <v>76</v>
      </c>
      <c r="X72" s="30" t="s">
        <v>19</v>
      </c>
      <c r="Y72" s="30" t="s">
        <v>18</v>
      </c>
    </row>
    <row r="73" spans="1:25" ht="20.100000000000001" customHeight="1">
      <c r="A73" s="35" t="s">
        <v>17</v>
      </c>
      <c r="B73" s="35" t="s">
        <v>75</v>
      </c>
      <c r="C73" s="35">
        <v>85</v>
      </c>
      <c r="D73" s="35">
        <f t="shared" ref="D73:D82" si="30">(C73*1.8)+32</f>
        <v>185</v>
      </c>
      <c r="E73" s="35">
        <v>94</v>
      </c>
      <c r="F73" s="35">
        <f t="shared" ref="F73:F82" si="31">ROUNDUP(E73*14.5038,1)</f>
        <v>1363.3999999999999</v>
      </c>
      <c r="G73" s="35">
        <v>0.84</v>
      </c>
      <c r="H73" s="35">
        <v>21.3</v>
      </c>
      <c r="I73" s="35">
        <v>60000</v>
      </c>
      <c r="J73" s="35">
        <v>35000</v>
      </c>
      <c r="K73" s="35">
        <v>20000</v>
      </c>
      <c r="L73" s="35">
        <v>1</v>
      </c>
      <c r="M73" s="35">
        <v>1</v>
      </c>
      <c r="N73" s="35">
        <v>0.4</v>
      </c>
      <c r="O73" s="36">
        <f t="shared" ref="O73:O82" si="32">ROUND((F73*G73)/(2*((K73*L73*M73)+(F73*N73))),3)</f>
        <v>2.8000000000000001E-2</v>
      </c>
      <c r="P73" s="36">
        <f t="shared" ref="P73:P82" si="33">ROUND(O73*25.4,3)</f>
        <v>0.71099999999999997</v>
      </c>
      <c r="Q73" s="36">
        <f t="shared" ref="Q73:Q82" si="34">ROUND(G73/6,3)</f>
        <v>0.14000000000000001</v>
      </c>
      <c r="R73" s="36">
        <f t="shared" ref="R73:R82" si="35">ROUND(H73/6,3)</f>
        <v>3.55</v>
      </c>
      <c r="S73" s="36">
        <v>6</v>
      </c>
      <c r="T73" s="36">
        <f t="shared" ref="T73:T82" si="36">P73+S73</f>
        <v>6.7110000000000003</v>
      </c>
      <c r="U73" s="36">
        <v>0.875</v>
      </c>
      <c r="V73" s="36">
        <f t="shared" ref="V73:V82" si="37">ROUND(T73/U73,3)</f>
        <v>7.67</v>
      </c>
      <c r="W73" s="118" t="s">
        <v>51</v>
      </c>
      <c r="X73" s="119" t="s">
        <v>51</v>
      </c>
      <c r="Y73" s="35" t="s">
        <v>17</v>
      </c>
    </row>
    <row r="74" spans="1:25" ht="20.100000000000001" customHeight="1">
      <c r="A74" s="35" t="s">
        <v>16</v>
      </c>
      <c r="B74" s="35" t="s">
        <v>75</v>
      </c>
      <c r="C74" s="35">
        <v>85</v>
      </c>
      <c r="D74" s="35">
        <f t="shared" si="30"/>
        <v>185</v>
      </c>
      <c r="E74" s="35">
        <v>94</v>
      </c>
      <c r="F74" s="35">
        <f t="shared" si="31"/>
        <v>1363.3999999999999</v>
      </c>
      <c r="G74" s="35">
        <v>1.05</v>
      </c>
      <c r="H74" s="35">
        <v>26.7</v>
      </c>
      <c r="I74" s="35">
        <v>60000</v>
      </c>
      <c r="J74" s="35">
        <v>35000</v>
      </c>
      <c r="K74" s="35">
        <v>20000</v>
      </c>
      <c r="L74" s="35">
        <v>1</v>
      </c>
      <c r="M74" s="35">
        <v>1</v>
      </c>
      <c r="N74" s="35">
        <v>0.4</v>
      </c>
      <c r="O74" s="36">
        <f t="shared" si="32"/>
        <v>3.5000000000000003E-2</v>
      </c>
      <c r="P74" s="36">
        <f t="shared" si="33"/>
        <v>0.88900000000000001</v>
      </c>
      <c r="Q74" s="36">
        <f t="shared" si="34"/>
        <v>0.17499999999999999</v>
      </c>
      <c r="R74" s="36">
        <f t="shared" si="35"/>
        <v>4.45</v>
      </c>
      <c r="S74" s="36">
        <v>6</v>
      </c>
      <c r="T74" s="36">
        <f t="shared" si="36"/>
        <v>6.8890000000000002</v>
      </c>
      <c r="U74" s="36">
        <v>0.875</v>
      </c>
      <c r="V74" s="36">
        <f t="shared" si="37"/>
        <v>7.8730000000000002</v>
      </c>
      <c r="W74" s="118" t="s">
        <v>51</v>
      </c>
      <c r="X74" s="119" t="s">
        <v>51</v>
      </c>
      <c r="Y74" s="35" t="s">
        <v>16</v>
      </c>
    </row>
    <row r="75" spans="1:25" ht="20.100000000000001" customHeight="1">
      <c r="A75" s="35">
        <v>1</v>
      </c>
      <c r="B75" s="35" t="s">
        <v>75</v>
      </c>
      <c r="C75" s="35">
        <v>85</v>
      </c>
      <c r="D75" s="35">
        <f t="shared" si="30"/>
        <v>185</v>
      </c>
      <c r="E75" s="35">
        <v>94</v>
      </c>
      <c r="F75" s="35">
        <f t="shared" si="31"/>
        <v>1363.3999999999999</v>
      </c>
      <c r="G75" s="35">
        <v>1.3149999999999999</v>
      </c>
      <c r="H75" s="35">
        <v>33.4</v>
      </c>
      <c r="I75" s="35">
        <v>60000</v>
      </c>
      <c r="J75" s="35">
        <v>35000</v>
      </c>
      <c r="K75" s="35">
        <v>20000</v>
      </c>
      <c r="L75" s="35">
        <v>1</v>
      </c>
      <c r="M75" s="35">
        <v>1</v>
      </c>
      <c r="N75" s="35">
        <v>0.4</v>
      </c>
      <c r="O75" s="36">
        <f t="shared" si="32"/>
        <v>4.3999999999999997E-2</v>
      </c>
      <c r="P75" s="36">
        <f t="shared" si="33"/>
        <v>1.1180000000000001</v>
      </c>
      <c r="Q75" s="36">
        <f t="shared" si="34"/>
        <v>0.219</v>
      </c>
      <c r="R75" s="36">
        <f t="shared" si="35"/>
        <v>5.5670000000000002</v>
      </c>
      <c r="S75" s="36">
        <v>6</v>
      </c>
      <c r="T75" s="36">
        <f t="shared" si="36"/>
        <v>7.1180000000000003</v>
      </c>
      <c r="U75" s="36">
        <v>0.875</v>
      </c>
      <c r="V75" s="36">
        <f>ROUND(T75/U75,3)</f>
        <v>8.1349999999999998</v>
      </c>
      <c r="W75" s="37">
        <v>9.09</v>
      </c>
      <c r="X75" s="35" t="s">
        <v>70</v>
      </c>
      <c r="Y75" s="35">
        <v>1</v>
      </c>
    </row>
    <row r="76" spans="1:25" ht="20.100000000000001" customHeight="1">
      <c r="A76" s="35" t="s">
        <v>15</v>
      </c>
      <c r="B76" s="35" t="s">
        <v>75</v>
      </c>
      <c r="C76" s="35">
        <v>85</v>
      </c>
      <c r="D76" s="35">
        <f t="shared" si="30"/>
        <v>185</v>
      </c>
      <c r="E76" s="35">
        <v>94</v>
      </c>
      <c r="F76" s="35">
        <f t="shared" si="31"/>
        <v>1363.3999999999999</v>
      </c>
      <c r="G76" s="35">
        <v>1.9</v>
      </c>
      <c r="H76" s="35">
        <v>48.3</v>
      </c>
      <c r="I76" s="35">
        <v>60000</v>
      </c>
      <c r="J76" s="35">
        <v>35000</v>
      </c>
      <c r="K76" s="35">
        <v>20000</v>
      </c>
      <c r="L76" s="35">
        <v>1</v>
      </c>
      <c r="M76" s="35">
        <v>1</v>
      </c>
      <c r="N76" s="35">
        <v>0.4</v>
      </c>
      <c r="O76" s="36">
        <f t="shared" si="32"/>
        <v>6.3E-2</v>
      </c>
      <c r="P76" s="36">
        <f t="shared" si="33"/>
        <v>1.6</v>
      </c>
      <c r="Q76" s="36">
        <f t="shared" si="34"/>
        <v>0.317</v>
      </c>
      <c r="R76" s="36">
        <f t="shared" si="35"/>
        <v>8.0500000000000007</v>
      </c>
      <c r="S76" s="36">
        <v>6</v>
      </c>
      <c r="T76" s="36">
        <f t="shared" si="36"/>
        <v>7.6</v>
      </c>
      <c r="U76" s="36">
        <v>0.875</v>
      </c>
      <c r="V76" s="36">
        <f t="shared" si="37"/>
        <v>8.6859999999999999</v>
      </c>
      <c r="W76" s="37">
        <v>10.15</v>
      </c>
      <c r="X76" s="35" t="s">
        <v>70</v>
      </c>
      <c r="Y76" s="35" t="s">
        <v>15</v>
      </c>
    </row>
    <row r="77" spans="1:25" ht="20.100000000000001" customHeight="1">
      <c r="A77" s="35">
        <v>2</v>
      </c>
      <c r="B77" s="35" t="s">
        <v>75</v>
      </c>
      <c r="C77" s="35">
        <v>85</v>
      </c>
      <c r="D77" s="35">
        <f t="shared" si="30"/>
        <v>185</v>
      </c>
      <c r="E77" s="35">
        <v>94</v>
      </c>
      <c r="F77" s="35">
        <f t="shared" si="31"/>
        <v>1363.3999999999999</v>
      </c>
      <c r="G77" s="35">
        <v>2.375</v>
      </c>
      <c r="H77" s="35">
        <v>60.3</v>
      </c>
      <c r="I77" s="35">
        <v>60000</v>
      </c>
      <c r="J77" s="35">
        <v>35000</v>
      </c>
      <c r="K77" s="35">
        <v>20000</v>
      </c>
      <c r="L77" s="35">
        <v>1</v>
      </c>
      <c r="M77" s="35">
        <v>1</v>
      </c>
      <c r="N77" s="35">
        <v>0.4</v>
      </c>
      <c r="O77" s="36">
        <f t="shared" si="32"/>
        <v>7.9000000000000001E-2</v>
      </c>
      <c r="P77" s="36">
        <f t="shared" si="33"/>
        <v>2.0070000000000001</v>
      </c>
      <c r="Q77" s="36">
        <f t="shared" si="34"/>
        <v>0.39600000000000002</v>
      </c>
      <c r="R77" s="36">
        <f t="shared" si="35"/>
        <v>10.050000000000001</v>
      </c>
      <c r="S77" s="36">
        <v>6</v>
      </c>
      <c r="T77" s="36">
        <f t="shared" si="36"/>
        <v>8.0069999999999997</v>
      </c>
      <c r="U77" s="36">
        <v>0.875</v>
      </c>
      <c r="V77" s="36">
        <f t="shared" si="37"/>
        <v>9.1509999999999998</v>
      </c>
      <c r="W77" s="37">
        <v>11.07</v>
      </c>
      <c r="X77" s="35" t="s">
        <v>70</v>
      </c>
      <c r="Y77" s="35">
        <v>2</v>
      </c>
    </row>
    <row r="78" spans="1:25" ht="20.100000000000001" customHeight="1">
      <c r="A78" s="35">
        <v>3</v>
      </c>
      <c r="B78" s="35" t="s">
        <v>75</v>
      </c>
      <c r="C78" s="35">
        <v>85</v>
      </c>
      <c r="D78" s="35">
        <f t="shared" si="30"/>
        <v>185</v>
      </c>
      <c r="E78" s="35">
        <v>94</v>
      </c>
      <c r="F78" s="35">
        <f t="shared" si="31"/>
        <v>1363.3999999999999</v>
      </c>
      <c r="G78" s="35">
        <v>3.5</v>
      </c>
      <c r="H78" s="35">
        <v>88.9</v>
      </c>
      <c r="I78" s="35">
        <v>60000</v>
      </c>
      <c r="J78" s="35">
        <v>35000</v>
      </c>
      <c r="K78" s="35">
        <v>20000</v>
      </c>
      <c r="L78" s="35">
        <v>1</v>
      </c>
      <c r="M78" s="35">
        <v>1</v>
      </c>
      <c r="N78" s="35">
        <v>0.4</v>
      </c>
      <c r="O78" s="36">
        <f t="shared" si="32"/>
        <v>0.11600000000000001</v>
      </c>
      <c r="P78" s="36">
        <f t="shared" si="33"/>
        <v>2.9460000000000002</v>
      </c>
      <c r="Q78" s="36">
        <f t="shared" si="34"/>
        <v>0.58299999999999996</v>
      </c>
      <c r="R78" s="36">
        <f t="shared" si="35"/>
        <v>14.817</v>
      </c>
      <c r="S78" s="36">
        <v>6</v>
      </c>
      <c r="T78" s="36">
        <f t="shared" si="36"/>
        <v>8.9459999999999997</v>
      </c>
      <c r="U78" s="36">
        <v>0.875</v>
      </c>
      <c r="V78" s="36">
        <f t="shared" si="37"/>
        <v>10.224</v>
      </c>
      <c r="W78" s="37">
        <v>11.13</v>
      </c>
      <c r="X78" s="35" t="s">
        <v>69</v>
      </c>
      <c r="Y78" s="35">
        <v>3</v>
      </c>
    </row>
    <row r="79" spans="1:25" ht="20.100000000000001" customHeight="1">
      <c r="A79" s="35">
        <v>4</v>
      </c>
      <c r="B79" s="35" t="s">
        <v>75</v>
      </c>
      <c r="C79" s="35">
        <v>85</v>
      </c>
      <c r="D79" s="35">
        <f t="shared" si="30"/>
        <v>185</v>
      </c>
      <c r="E79" s="35">
        <v>94</v>
      </c>
      <c r="F79" s="35">
        <f t="shared" si="31"/>
        <v>1363.3999999999999</v>
      </c>
      <c r="G79" s="35">
        <v>4.5</v>
      </c>
      <c r="H79" s="35">
        <v>114.3</v>
      </c>
      <c r="I79" s="35">
        <v>60000</v>
      </c>
      <c r="J79" s="35">
        <v>35000</v>
      </c>
      <c r="K79" s="35">
        <v>20000</v>
      </c>
      <c r="L79" s="35">
        <v>1</v>
      </c>
      <c r="M79" s="35">
        <v>1</v>
      </c>
      <c r="N79" s="35">
        <v>0.4</v>
      </c>
      <c r="O79" s="36">
        <f t="shared" si="32"/>
        <v>0.14899999999999999</v>
      </c>
      <c r="P79" s="36">
        <f t="shared" si="33"/>
        <v>3.7850000000000001</v>
      </c>
      <c r="Q79" s="36">
        <f t="shared" si="34"/>
        <v>0.75</v>
      </c>
      <c r="R79" s="36">
        <f t="shared" si="35"/>
        <v>19.05</v>
      </c>
      <c r="S79" s="36">
        <v>6</v>
      </c>
      <c r="T79" s="36">
        <f t="shared" si="36"/>
        <v>9.7850000000000001</v>
      </c>
      <c r="U79" s="36">
        <v>0.875</v>
      </c>
      <c r="V79" s="36">
        <f t="shared" si="37"/>
        <v>11.183</v>
      </c>
      <c r="W79" s="37">
        <v>13.49</v>
      </c>
      <c r="X79" s="35" t="s">
        <v>87</v>
      </c>
      <c r="Y79" s="35">
        <v>4</v>
      </c>
    </row>
    <row r="80" spans="1:25" ht="20.100000000000001" customHeight="1">
      <c r="A80" s="35">
        <v>6</v>
      </c>
      <c r="B80" s="35" t="s">
        <v>75</v>
      </c>
      <c r="C80" s="35">
        <v>85</v>
      </c>
      <c r="D80" s="35">
        <f t="shared" si="30"/>
        <v>185</v>
      </c>
      <c r="E80" s="35">
        <v>94</v>
      </c>
      <c r="F80" s="35">
        <f t="shared" si="31"/>
        <v>1363.3999999999999</v>
      </c>
      <c r="G80" s="35">
        <v>6.625</v>
      </c>
      <c r="H80" s="35">
        <v>168.3</v>
      </c>
      <c r="I80" s="35">
        <v>60000</v>
      </c>
      <c r="J80" s="35">
        <v>35000</v>
      </c>
      <c r="K80" s="35">
        <v>20000</v>
      </c>
      <c r="L80" s="35">
        <v>1</v>
      </c>
      <c r="M80" s="35">
        <v>1</v>
      </c>
      <c r="N80" s="35">
        <v>0.4</v>
      </c>
      <c r="O80" s="36">
        <f t="shared" si="32"/>
        <v>0.22</v>
      </c>
      <c r="P80" s="36">
        <f t="shared" si="33"/>
        <v>5.5880000000000001</v>
      </c>
      <c r="Q80" s="36">
        <f t="shared" si="34"/>
        <v>1.1040000000000001</v>
      </c>
      <c r="R80" s="36">
        <f t="shared" si="35"/>
        <v>28.05</v>
      </c>
      <c r="S80" s="36">
        <v>6</v>
      </c>
      <c r="T80" s="36">
        <f t="shared" si="36"/>
        <v>11.588000000000001</v>
      </c>
      <c r="U80" s="36">
        <v>0.875</v>
      </c>
      <c r="V80" s="36">
        <f t="shared" si="37"/>
        <v>13.243</v>
      </c>
      <c r="W80" s="37">
        <v>14.27</v>
      </c>
      <c r="X80" s="35" t="s">
        <v>87</v>
      </c>
      <c r="Y80" s="35">
        <v>6</v>
      </c>
    </row>
    <row r="81" spans="1:25" ht="20.100000000000001" customHeight="1">
      <c r="A81" s="35">
        <v>8</v>
      </c>
      <c r="B81" s="35" t="s">
        <v>75</v>
      </c>
      <c r="C81" s="35">
        <v>85</v>
      </c>
      <c r="D81" s="35">
        <f t="shared" si="30"/>
        <v>185</v>
      </c>
      <c r="E81" s="35">
        <v>94</v>
      </c>
      <c r="F81" s="35">
        <f t="shared" si="31"/>
        <v>1363.3999999999999</v>
      </c>
      <c r="G81" s="35">
        <v>8.625</v>
      </c>
      <c r="H81" s="35">
        <v>219.1</v>
      </c>
      <c r="I81" s="35">
        <v>60000</v>
      </c>
      <c r="J81" s="35">
        <v>35000</v>
      </c>
      <c r="K81" s="35">
        <v>20000</v>
      </c>
      <c r="L81" s="35">
        <v>1</v>
      </c>
      <c r="M81" s="35">
        <v>1</v>
      </c>
      <c r="N81" s="35">
        <v>0.4</v>
      </c>
      <c r="O81" s="36">
        <f t="shared" si="32"/>
        <v>0.28599999999999998</v>
      </c>
      <c r="P81" s="36">
        <f t="shared" si="33"/>
        <v>7.2640000000000002</v>
      </c>
      <c r="Q81" s="36">
        <f t="shared" si="34"/>
        <v>1.4379999999999999</v>
      </c>
      <c r="R81" s="36">
        <f t="shared" si="35"/>
        <v>36.517000000000003</v>
      </c>
      <c r="S81" s="36">
        <v>6</v>
      </c>
      <c r="T81" s="36">
        <f t="shared" si="36"/>
        <v>13.263999999999999</v>
      </c>
      <c r="U81" s="36">
        <v>0.875</v>
      </c>
      <c r="V81" s="36">
        <f t="shared" si="37"/>
        <v>15.159000000000001</v>
      </c>
      <c r="W81" s="37">
        <v>18.260000000000002</v>
      </c>
      <c r="X81" s="35" t="s">
        <v>87</v>
      </c>
      <c r="Y81" s="35">
        <v>8</v>
      </c>
    </row>
    <row r="82" spans="1:25" ht="20.100000000000001" customHeight="1">
      <c r="A82" s="35">
        <v>10</v>
      </c>
      <c r="B82" s="35" t="s">
        <v>75</v>
      </c>
      <c r="C82" s="35">
        <v>85</v>
      </c>
      <c r="D82" s="35">
        <f t="shared" si="30"/>
        <v>185</v>
      </c>
      <c r="E82" s="35">
        <v>94</v>
      </c>
      <c r="F82" s="35">
        <f t="shared" si="31"/>
        <v>1363.3999999999999</v>
      </c>
      <c r="G82" s="35">
        <v>10.75</v>
      </c>
      <c r="H82" s="35">
        <v>273</v>
      </c>
      <c r="I82" s="35">
        <v>60000</v>
      </c>
      <c r="J82" s="35">
        <v>35000</v>
      </c>
      <c r="K82" s="35">
        <v>20000</v>
      </c>
      <c r="L82" s="35">
        <v>1</v>
      </c>
      <c r="M82" s="35">
        <v>1</v>
      </c>
      <c r="N82" s="35">
        <v>0.4</v>
      </c>
      <c r="O82" s="36">
        <f t="shared" si="32"/>
        <v>0.35699999999999998</v>
      </c>
      <c r="P82" s="36">
        <f t="shared" si="33"/>
        <v>9.0679999999999996</v>
      </c>
      <c r="Q82" s="36">
        <f t="shared" si="34"/>
        <v>1.792</v>
      </c>
      <c r="R82" s="36">
        <f t="shared" si="35"/>
        <v>45.5</v>
      </c>
      <c r="S82" s="36">
        <v>6</v>
      </c>
      <c r="T82" s="36">
        <f t="shared" si="36"/>
        <v>15.068</v>
      </c>
      <c r="U82" s="36">
        <v>0.875</v>
      </c>
      <c r="V82" s="36">
        <f t="shared" si="37"/>
        <v>17.221</v>
      </c>
      <c r="W82" s="37">
        <v>18.260000000000002</v>
      </c>
      <c r="X82" s="35" t="s">
        <v>88</v>
      </c>
      <c r="Y82" s="35">
        <v>10</v>
      </c>
    </row>
    <row r="83" spans="1: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9"/>
      <c r="U83" s="38"/>
      <c r="V83" s="39"/>
      <c r="W83" s="38"/>
      <c r="X83" s="38"/>
      <c r="Y83" s="38"/>
    </row>
  </sheetData>
  <mergeCells count="118">
    <mergeCell ref="R69:T69"/>
    <mergeCell ref="A70:B70"/>
    <mergeCell ref="C70:Y70"/>
    <mergeCell ref="A68:B68"/>
    <mergeCell ref="C68:E68"/>
    <mergeCell ref="A69:B69"/>
    <mergeCell ref="C69:E69"/>
    <mergeCell ref="O41:Q41"/>
    <mergeCell ref="R41:T41"/>
    <mergeCell ref="L69:N69"/>
    <mergeCell ref="F69:H69"/>
    <mergeCell ref="I69:K69"/>
    <mergeCell ref="U40:V40"/>
    <mergeCell ref="U68:V68"/>
    <mergeCell ref="W40:X40"/>
    <mergeCell ref="I68:K68"/>
    <mergeCell ref="O40:Q40"/>
    <mergeCell ref="R40:T40"/>
    <mergeCell ref="A40:B40"/>
    <mergeCell ref="C40:E40"/>
    <mergeCell ref="F40:H40"/>
    <mergeCell ref="I40:K40"/>
    <mergeCell ref="L40:N40"/>
    <mergeCell ref="A41:B41"/>
    <mergeCell ref="A42:B42"/>
    <mergeCell ref="C42:Y42"/>
    <mergeCell ref="W68:X68"/>
    <mergeCell ref="C43:D43"/>
    <mergeCell ref="E43:F43"/>
    <mergeCell ref="F68:H68"/>
    <mergeCell ref="L68:N68"/>
    <mergeCell ref="O68:Q68"/>
    <mergeCell ref="R68:T68"/>
    <mergeCell ref="A53:B53"/>
    <mergeCell ref="A55:B55"/>
    <mergeCell ref="A54:B54"/>
    <mergeCell ref="C71:D71"/>
    <mergeCell ref="E71:F71"/>
    <mergeCell ref="C41:E41"/>
    <mergeCell ref="F41:H41"/>
    <mergeCell ref="I41:K41"/>
    <mergeCell ref="L41:N41"/>
    <mergeCell ref="C53:E53"/>
    <mergeCell ref="F53:H53"/>
    <mergeCell ref="I53:K53"/>
    <mergeCell ref="L53:N53"/>
    <mergeCell ref="C55:Y55"/>
    <mergeCell ref="C56:D56"/>
    <mergeCell ref="E56:F56"/>
    <mergeCell ref="R53:T53"/>
    <mergeCell ref="U53:V53"/>
    <mergeCell ref="W53:X53"/>
    <mergeCell ref="C54:E54"/>
    <mergeCell ref="F54:H54"/>
    <mergeCell ref="I54:K54"/>
    <mergeCell ref="L54:N54"/>
    <mergeCell ref="O54:Q54"/>
    <mergeCell ref="R54:T54"/>
    <mergeCell ref="O53:Q53"/>
    <mergeCell ref="O69:Q69"/>
    <mergeCell ref="K7:L7"/>
    <mergeCell ref="O7:P7"/>
    <mergeCell ref="Q7:R7"/>
    <mergeCell ref="C28:D28"/>
    <mergeCell ref="E28:F28"/>
    <mergeCell ref="A26:B26"/>
    <mergeCell ref="C26:E26"/>
    <mergeCell ref="F26:H26"/>
    <mergeCell ref="A27:B27"/>
    <mergeCell ref="C27:Y27"/>
    <mergeCell ref="O25:Q25"/>
    <mergeCell ref="R25:T25"/>
    <mergeCell ref="U25:V25"/>
    <mergeCell ref="I26:K26"/>
    <mergeCell ref="L26:N26"/>
    <mergeCell ref="O26:Q26"/>
    <mergeCell ref="R26:T26"/>
    <mergeCell ref="A25:B25"/>
    <mergeCell ref="C25:E25"/>
    <mergeCell ref="F25:H25"/>
    <mergeCell ref="I25:K25"/>
    <mergeCell ref="L25:N25"/>
    <mergeCell ref="W25:X25"/>
    <mergeCell ref="O11:Q11"/>
    <mergeCell ref="T1:Y6"/>
    <mergeCell ref="T7:Y8"/>
    <mergeCell ref="A8:G8"/>
    <mergeCell ref="A10:B10"/>
    <mergeCell ref="C10:E10"/>
    <mergeCell ref="F10:H10"/>
    <mergeCell ref="I10:K10"/>
    <mergeCell ref="L10:N10"/>
    <mergeCell ref="O10:Q10"/>
    <mergeCell ref="R10:T10"/>
    <mergeCell ref="U10:V10"/>
    <mergeCell ref="W10:X10"/>
    <mergeCell ref="A9:G9"/>
    <mergeCell ref="A7:G7"/>
    <mergeCell ref="H6:S6"/>
    <mergeCell ref="A1:G6"/>
    <mergeCell ref="H8:I8"/>
    <mergeCell ref="K8:L8"/>
    <mergeCell ref="O8:P8"/>
    <mergeCell ref="Q8:R8"/>
    <mergeCell ref="H1:S5"/>
    <mergeCell ref="H7:I7"/>
    <mergeCell ref="T9:V9"/>
    <mergeCell ref="W9:Y9"/>
    <mergeCell ref="R11:T11"/>
    <mergeCell ref="A12:B12"/>
    <mergeCell ref="C12:Y12"/>
    <mergeCell ref="C13:D13"/>
    <mergeCell ref="E13:F13"/>
    <mergeCell ref="A11:B11"/>
    <mergeCell ref="C11:E11"/>
    <mergeCell ref="F11:H11"/>
    <mergeCell ref="I11:K11"/>
    <mergeCell ref="L11:N11"/>
  </mergeCells>
  <printOptions horizontalCentered="1"/>
  <pageMargins left="0.25" right="0.25" top="0.5" bottom="0" header="0.3" footer="0.3"/>
  <pageSetup paperSize="9" scale="45" firstPageNumber="14" orientation="landscape" horizontalDpi="300" verticalDpi="300" r:id="rId1"/>
  <headerFooter differentOddEven="1">
    <firstHeader>&amp;R&amp;[13] OF &amp;[28]</firstHeader>
  </headerFooter>
  <rowBreaks count="4" manualBreakCount="4">
    <brk id="24" max="24" man="1"/>
    <brk id="39" max="24" man="1"/>
    <brk id="52" max="24" man="1"/>
    <brk id="67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WALL THICKNESS</vt:lpstr>
      <vt:lpstr>'WALL THICKNESS'!Print_Area</vt:lpstr>
      <vt:lpstr>'WALL THICKNESS'!Print_Titles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Vahid Lotfi</cp:lastModifiedBy>
  <cp:lastPrinted>2021-11-21T12:44:25Z</cp:lastPrinted>
  <dcterms:created xsi:type="dcterms:W3CDTF">1996-10-14T23:33:28Z</dcterms:created>
  <dcterms:modified xsi:type="dcterms:W3CDTF">2022-07-05T12:14:58Z</dcterms:modified>
</cp:coreProperties>
</file>